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6\Izvajanje raznih prevoznih storitev (81) - OP\OBJAVA (81)\"/>
    </mc:Choice>
  </mc:AlternateContent>
  <xr:revisionPtr revIDLastSave="0" documentId="13_ncr:1_{546FE20F-F6B4-4650-BF03-1E3323330985}" xr6:coauthVersionLast="47" xr6:coauthVersionMax="47" xr10:uidLastSave="{00000000-0000-0000-0000-000000000000}"/>
  <bookViews>
    <workbookView xWindow="-120" yWindow="-120" windowWidth="29040" windowHeight="15720" xr2:uid="{2A7B9499-D30B-4EB4-A9C8-67C7543A2B36}"/>
  </bookViews>
  <sheets>
    <sheet name="Predračun (OBR-2.2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2" i="1" l="1"/>
  <c r="H72" i="1" s="1"/>
  <c r="I72" i="1" l="1"/>
  <c r="G17" i="1" l="1"/>
  <c r="H17" i="1" s="1"/>
  <c r="G18" i="1"/>
  <c r="H18" i="1" s="1"/>
  <c r="G19" i="1"/>
  <c r="H19" i="1" s="1"/>
  <c r="I19" i="1" s="1"/>
  <c r="G20" i="1"/>
  <c r="H20" i="1" s="1"/>
  <c r="G21" i="1"/>
  <c r="H21" i="1" s="1"/>
  <c r="G22" i="1"/>
  <c r="H22" i="1" s="1"/>
  <c r="G23" i="1"/>
  <c r="H23" i="1" s="1"/>
  <c r="G24" i="1"/>
  <c r="H24" i="1"/>
  <c r="G25" i="1"/>
  <c r="H25" i="1" s="1"/>
  <c r="G26" i="1"/>
  <c r="H26" i="1"/>
  <c r="G27" i="1"/>
  <c r="H27" i="1" s="1"/>
  <c r="G28" i="1"/>
  <c r="H28" i="1"/>
  <c r="G29" i="1"/>
  <c r="H29" i="1" s="1"/>
  <c r="G30" i="1"/>
  <c r="H30" i="1" s="1"/>
  <c r="G31" i="1"/>
  <c r="G32" i="1"/>
  <c r="H32" i="1" s="1"/>
  <c r="G33" i="1"/>
  <c r="G34" i="1"/>
  <c r="H34" i="1" s="1"/>
  <c r="G35" i="1"/>
  <c r="H35" i="1" s="1"/>
  <c r="G36" i="1"/>
  <c r="G37" i="1"/>
  <c r="H37" i="1" s="1"/>
  <c r="G38" i="1"/>
  <c r="H38" i="1" s="1"/>
  <c r="G39" i="1"/>
  <c r="H39" i="1" s="1"/>
  <c r="G40" i="1"/>
  <c r="H40" i="1" s="1"/>
  <c r="G41" i="1"/>
  <c r="H41" i="1" s="1"/>
  <c r="I41" i="1" s="1"/>
  <c r="G42" i="1"/>
  <c r="H42" i="1" s="1"/>
  <c r="G43" i="1"/>
  <c r="H43" i="1" s="1"/>
  <c r="G44" i="1"/>
  <c r="H44" i="1" s="1"/>
  <c r="G45" i="1"/>
  <c r="H45" i="1" s="1"/>
  <c r="G46" i="1"/>
  <c r="H46" i="1" s="1"/>
  <c r="G47" i="1"/>
  <c r="H47" i="1" s="1"/>
  <c r="G48" i="1"/>
  <c r="H48" i="1" s="1"/>
  <c r="G49" i="1"/>
  <c r="H49" i="1" s="1"/>
  <c r="G50" i="1"/>
  <c r="H50" i="1" s="1"/>
  <c r="G51" i="1"/>
  <c r="H51" i="1" s="1"/>
  <c r="G52" i="1"/>
  <c r="H52" i="1" s="1"/>
  <c r="G53" i="1"/>
  <c r="H53" i="1" s="1"/>
  <c r="G54" i="1"/>
  <c r="H54" i="1" s="1"/>
  <c r="G55" i="1"/>
  <c r="H55" i="1" s="1"/>
  <c r="G56" i="1"/>
  <c r="H56" i="1" s="1"/>
  <c r="G57" i="1"/>
  <c r="H57" i="1" s="1"/>
  <c r="G58" i="1"/>
  <c r="H58" i="1" s="1"/>
  <c r="G59" i="1"/>
  <c r="H59" i="1" s="1"/>
  <c r="G60" i="1"/>
  <c r="H60" i="1" s="1"/>
  <c r="G61" i="1"/>
  <c r="H61" i="1" s="1"/>
  <c r="G62" i="1"/>
  <c r="H62" i="1" s="1"/>
  <c r="G63" i="1"/>
  <c r="H63" i="1" s="1"/>
  <c r="G64" i="1"/>
  <c r="H64" i="1" s="1"/>
  <c r="G65" i="1"/>
  <c r="H65" i="1" s="1"/>
  <c r="G66" i="1"/>
  <c r="H66" i="1" s="1"/>
  <c r="G67" i="1"/>
  <c r="G68" i="1"/>
  <c r="H68" i="1"/>
  <c r="G69" i="1"/>
  <c r="G70" i="1"/>
  <c r="H70" i="1"/>
  <c r="G71" i="1"/>
  <c r="H71" i="1" s="1"/>
  <c r="I68" i="1" l="1"/>
  <c r="H36" i="1"/>
  <c r="I36" i="1" s="1"/>
  <c r="I26" i="1"/>
  <c r="I32" i="1"/>
  <c r="I70" i="1"/>
  <c r="H67" i="1"/>
  <c r="I67" i="1" s="1"/>
  <c r="I21" i="1"/>
  <c r="I63" i="1"/>
  <c r="H31" i="1"/>
  <c r="I31" i="1" s="1"/>
  <c r="I25" i="1"/>
  <c r="I17" i="1"/>
  <c r="I57" i="1"/>
  <c r="I49" i="1"/>
  <c r="I35" i="1"/>
  <c r="I62" i="1"/>
  <c r="I60" i="1"/>
  <c r="I53" i="1"/>
  <c r="I37" i="1"/>
  <c r="I20" i="1"/>
  <c r="I30" i="1"/>
  <c r="I24" i="1"/>
  <c r="I51" i="1"/>
  <c r="I40" i="1"/>
  <c r="I58" i="1"/>
  <c r="I56" i="1"/>
  <c r="I45" i="1"/>
  <c r="I44" i="1"/>
  <c r="I29" i="1"/>
  <c r="H33" i="1"/>
  <c r="I33" i="1" s="1"/>
  <c r="I47" i="1"/>
  <c r="I66" i="1"/>
  <c r="I71" i="1"/>
  <c r="G73" i="1"/>
  <c r="G75" i="1" s="1"/>
  <c r="I61" i="1"/>
  <c r="I42" i="1"/>
  <c r="I28" i="1"/>
  <c r="I46" i="1"/>
  <c r="I52" i="1"/>
  <c r="I64" i="1"/>
  <c r="I48" i="1"/>
  <c r="I27" i="1"/>
  <c r="I39" i="1"/>
  <c r="I43" i="1"/>
  <c r="I55" i="1"/>
  <c r="I23" i="1"/>
  <c r="H69" i="1"/>
  <c r="I69" i="1" s="1"/>
  <c r="I59" i="1"/>
  <c r="I65" i="1"/>
  <c r="I50" i="1"/>
  <c r="I34" i="1"/>
  <c r="I18" i="1"/>
  <c r="I54" i="1"/>
  <c r="I38" i="1"/>
  <c r="I22" i="1"/>
  <c r="H73" i="1" l="1"/>
  <c r="G76" i="1" s="1"/>
  <c r="G77" i="1" s="1"/>
  <c r="I73" i="1"/>
</calcChain>
</file>

<file path=xl/sharedStrings.xml><?xml version="1.0" encoding="utf-8"?>
<sst xmlns="http://schemas.openxmlformats.org/spreadsheetml/2006/main" count="201" uniqueCount="145">
  <si>
    <t>Žig in podpis ponudnika:</t>
  </si>
  <si>
    <t xml:space="preserve">Ponudnik mora vpisati DA ali NE. </t>
  </si>
  <si>
    <t>Opomba:</t>
  </si>
  <si>
    <t>DA/NE</t>
  </si>
  <si>
    <t>Sklenjena veljavna podjetniška podjetniška kolektivna pogodba.</t>
  </si>
  <si>
    <t>MERILO 2 : Sklenjena veljavna podjetniška kolektivna pogodba (maksimalno število točk je 5 točk)</t>
  </si>
  <si>
    <t xml:space="preserve">Ponudnik mora vpisati stopnjo davka na dodano vrednost (DDV). </t>
  </si>
  <si>
    <t>V kolikor ponudnik cene ne vpiše, se šteje, da je nevpisana cena enaka nič (0,00) in da jo ponudnik ponuja brezplačno.</t>
  </si>
  <si>
    <t>Ponudnik mora v stolpec "cena na enoto brez DDV" vpisati ceno v EUR, in sicer zaokroženo na dve (2) decimalni mesti.</t>
  </si>
  <si>
    <t xml:space="preserve">Vrednosti v obrazcu so okvirne in predvidene za obdobje enega leta/meseca. Okvirne letne količine niso obvezujoče in lahko nastanejo večja odstopanja, glede na potrebe naročnika. </t>
  </si>
  <si>
    <t>PONUDNIK MORA IZPOLNITI VSE TOČKE V PREDRAČUNU!</t>
  </si>
  <si>
    <t>SKUPAJ VREDNOST  Z DDV (EUR) - 1 LETNO OBDOBJE</t>
  </si>
  <si>
    <t>ZNESEK DAVKA (EUR)</t>
  </si>
  <si>
    <t>SKUPAJ VREDNOST BREZ DDV (EUR) - 1 LETNO OBDOBJE</t>
  </si>
  <si>
    <t>I.</t>
  </si>
  <si>
    <t>prevoz</t>
  </si>
  <si>
    <t>UKC Maribor - Ožbalt Podvelka- UKC Maribor</t>
  </si>
  <si>
    <t>UKC Maribor - Lendava- UKC Maribor-Lendava-UKC Maribor</t>
  </si>
  <si>
    <t>56.</t>
  </si>
  <si>
    <t>UKC Maribor - Lokavec- UKC Maribor</t>
  </si>
  <si>
    <t>55.</t>
  </si>
  <si>
    <t>54.</t>
  </si>
  <si>
    <t>UKC Maribor - Starše- UKC Maribor</t>
  </si>
  <si>
    <t>53.</t>
  </si>
  <si>
    <t>UKC Maribor - Duplek- UKC Maribor</t>
  </si>
  <si>
    <t>52.</t>
  </si>
  <si>
    <t>UKC Maribor -Vuzenica - UKC Maribor-Vuzenica-UKC Maribor</t>
  </si>
  <si>
    <t>51.</t>
  </si>
  <si>
    <t>UKC Maribor -Poljčane - UKC Maribor-Poljčane-UKC Maribor</t>
  </si>
  <si>
    <t>50.</t>
  </si>
  <si>
    <t>49.</t>
  </si>
  <si>
    <t>48.</t>
  </si>
  <si>
    <t>UKC Maribor - Jurovski Dol- UKC Maribor</t>
  </si>
  <si>
    <t>47.</t>
  </si>
  <si>
    <t>UKC Maribor - SERŠ (Maribor) - UKC Maribor</t>
  </si>
  <si>
    <t>46.</t>
  </si>
  <si>
    <t>UKC Maribor - Voličina - UKC Maribor</t>
  </si>
  <si>
    <t>45.</t>
  </si>
  <si>
    <t>UKC Maribor - Loka pri Žusmu - UKC Maribor</t>
  </si>
  <si>
    <t>44.</t>
  </si>
  <si>
    <t>UKC Maribor - Fram - UKC Maribor-Fram-UKC Maribor</t>
  </si>
  <si>
    <t>43.</t>
  </si>
  <si>
    <t>UKC Maribor - Hoče - UKC Maribor</t>
  </si>
  <si>
    <t>42.</t>
  </si>
  <si>
    <t>UKC Maribor - NK Maribor - UKC Maribor-NK Maribor-UKC Maribor</t>
  </si>
  <si>
    <t>41.</t>
  </si>
  <si>
    <t>UKC Maribor - Šentilj - UKC Maribor</t>
  </si>
  <si>
    <t>40.</t>
  </si>
  <si>
    <t>UKC Maribor - Puconci - UKC Maribor-Puconci-UKC Maribor</t>
  </si>
  <si>
    <t>39.</t>
  </si>
  <si>
    <t>UKC Maribor - Selnica ob Dravi - UKC Maribor</t>
  </si>
  <si>
    <t>38.</t>
  </si>
  <si>
    <t>UKC Maribor - Makole - UKC Maribor-Makole-UKC Maribor</t>
  </si>
  <si>
    <t>37.</t>
  </si>
  <si>
    <t>UKC Maribor - Rogoza - UKC Maribor</t>
  </si>
  <si>
    <t>36.</t>
  </si>
  <si>
    <t>UKC Maribor - Turnišče - UKC Maribor-Turnišče-UKC Maribor</t>
  </si>
  <si>
    <t>35.</t>
  </si>
  <si>
    <t>UKC Maribor - Zg. Velka - UKC Maribor</t>
  </si>
  <si>
    <t>34.</t>
  </si>
  <si>
    <t>UKC Maribor - Apače - UKC Maribor</t>
  </si>
  <si>
    <t>33.</t>
  </si>
  <si>
    <t>UKC Maribor - Ormož - UKC Maribor-Ormož-UKC Maribor</t>
  </si>
  <si>
    <t>32.</t>
  </si>
  <si>
    <t>UKC Maribor - Ruše - UKC Maribor-Ruše-UKC Maribor</t>
  </si>
  <si>
    <t>31.</t>
  </si>
  <si>
    <t>UKC Maribor - Ljutomer - UKC Maribor-Ljutomer-UKC Maribor</t>
  </si>
  <si>
    <t>30.</t>
  </si>
  <si>
    <t>UKC Maribor - Sladki Vrh - UKC Maribor-Sladki Vrh-UKC Maribor</t>
  </si>
  <si>
    <t>29.</t>
  </si>
  <si>
    <t>UKC Maribor - Radgona - UKC Maribor-Radgona-UKC Maribor</t>
  </si>
  <si>
    <t>28.</t>
  </si>
  <si>
    <t>UKC Maribor - Sv. Ana - UKC Maribor-Sv. Ana-UKC Maribor</t>
  </si>
  <si>
    <t>27.</t>
  </si>
  <si>
    <t>UKC Maribor - Sv. Jurij ob Ščavnici - UKC Maribor-Sv. Jurij ob Ščavnici-UKC Maribor</t>
  </si>
  <si>
    <t>26.</t>
  </si>
  <si>
    <t>UKC Maribor - Tinje - UKC Maribor-Tinje-UKC Maribor</t>
  </si>
  <si>
    <t>25.</t>
  </si>
  <si>
    <t>UKC Maribor - Velenje - UKC Maribor-Velenje-UKC Maribor-Velenje-UKC Maribor</t>
  </si>
  <si>
    <t>24.</t>
  </si>
  <si>
    <t>UKC Maribor - Polskava - UKC Maribor</t>
  </si>
  <si>
    <t>23.</t>
  </si>
  <si>
    <t>UKC Maribor - Benedikt - UKC Maribor-Benedikt-UKC Maribor</t>
  </si>
  <si>
    <t>22.</t>
  </si>
  <si>
    <t>UKC Maribor - Slivnica - UKC Maribor</t>
  </si>
  <si>
    <t>21.</t>
  </si>
  <si>
    <t>UKC Maribor - Pragersko - UKC Maribor</t>
  </si>
  <si>
    <t>20.</t>
  </si>
  <si>
    <t>UKC Maribor - Radlje ob Dravi - UKC Maribor-Radlje ob Dravi -UKC Maribor</t>
  </si>
  <si>
    <t>19.</t>
  </si>
  <si>
    <t>UKC Maribor - Zreče - UKC Maribor-Zreče -UKC Maribor</t>
  </si>
  <si>
    <t>18.</t>
  </si>
  <si>
    <t>UKC Maribor - Muta - UKC Maribor-Muta -UKC Maribor</t>
  </si>
  <si>
    <t>17.</t>
  </si>
  <si>
    <t>UKC Maribor - Kebelj - UKC Maribor-Kebelj-UKC Maribor</t>
  </si>
  <si>
    <t>16.</t>
  </si>
  <si>
    <t>15.</t>
  </si>
  <si>
    <t>UKC Maribor - Grad - UKC Maribor</t>
  </si>
  <si>
    <t>14.</t>
  </si>
  <si>
    <t>UKC Maribor - Radenci - UKC Maribor - Radenci-UKC Maribor</t>
  </si>
  <si>
    <t>13.</t>
  </si>
  <si>
    <t>UKC Maribor - Korena - UKC Maribor</t>
  </si>
  <si>
    <t>12.</t>
  </si>
  <si>
    <t xml:space="preserve">UKC Maribor - Kungota- UKC Maribor </t>
  </si>
  <si>
    <t>11.</t>
  </si>
  <si>
    <t>UKC Maribor - Rogaševci-UKC Maribor</t>
  </si>
  <si>
    <t>10.</t>
  </si>
  <si>
    <t>UKC Maribor - Slovenska Bistrica - UKC Maribor-Slovenska Bistrica -UKC MARIBOR</t>
  </si>
  <si>
    <t>9.</t>
  </si>
  <si>
    <t xml:space="preserve">UKC Maribor - Pesnica - UKC Maribor </t>
  </si>
  <si>
    <t>8.</t>
  </si>
  <si>
    <t>UKC Maribor - Lenart - UKC Maribor</t>
  </si>
  <si>
    <t>7.</t>
  </si>
  <si>
    <t xml:space="preserve">UKC Maribor - Rače - UKC Maribor </t>
  </si>
  <si>
    <t>6.</t>
  </si>
  <si>
    <t>UKC Maribor - Miklavž - UKC Maribor</t>
  </si>
  <si>
    <t>5.</t>
  </si>
  <si>
    <t>UKC Maribor - Sv. Trojica - UKC Maribor</t>
  </si>
  <si>
    <t>4.</t>
  </si>
  <si>
    <t>UKC Maribor - Oplotnica - UKC Maribor - Oplotnica - UKC Maribor</t>
  </si>
  <si>
    <t>3.</t>
  </si>
  <si>
    <t>UKC Maribor - Ponikva - UKC Maribor - Ponikva - UKC Maribor</t>
  </si>
  <si>
    <t>2.</t>
  </si>
  <si>
    <t>1.</t>
  </si>
  <si>
    <t>MERILO 1: Vrednost ponudbe (maksimalno število točk je 95 točk)</t>
  </si>
  <si>
    <t>Vrednost z DDV (EUR)</t>
  </si>
  <si>
    <t>Znesek DDV (EUR)</t>
  </si>
  <si>
    <t>Vrednost brez DDV na mesec (EUR)</t>
  </si>
  <si>
    <t>DDV (%)</t>
  </si>
  <si>
    <t>Cena na EM brez DDV (EUR)</t>
  </si>
  <si>
    <t>EM</t>
  </si>
  <si>
    <t>Relacija</t>
  </si>
  <si>
    <t>ZŠ</t>
  </si>
  <si>
    <t>PREDRAČUN ZA SKLOP 2:</t>
  </si>
  <si>
    <t xml:space="preserve">Datum: </t>
  </si>
  <si>
    <t xml:space="preserve">Številka ponudbe: </t>
  </si>
  <si>
    <t>PONUDNIK:</t>
  </si>
  <si>
    <t xml:space="preserve">SKUPAJ </t>
  </si>
  <si>
    <t>UKC Maribor - Odranci- UKC Maribor-Odranci-UKC Maribor</t>
  </si>
  <si>
    <t>Predvidena količina od 1.1.2027 do 31.12.2027</t>
  </si>
  <si>
    <t>Ponudnik v ponudbi predloži dokazilo, s katerim izkaže navedeno merilo.</t>
  </si>
  <si>
    <t>UKC Maribor - Cerkvenjak - UKC Maribor-Cerkvenjak -UKC Maribor</t>
  </si>
  <si>
    <t>UKC Maribor - Črenševci - UKC Maribor - Črenšovci - UKC Maribor</t>
  </si>
  <si>
    <t>UKC Maribor - Ravne pri Šoštanju - UKC Maribor-Ravne pri Šoštanju-UKC Maribor</t>
  </si>
  <si>
    <t>Avtobusni prevozi – prevozi zaposlenih iz Oddelka za transfuzijsko medicino na krvodajalske akcije ter prevoz krvi in materiala v okviru krvodajalske akcije ter prevoz krvi in materiala v okviru krvodajalske akcije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</si>
</sst>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i/>
      <sz val="14"/>
      <color rgb="FFFF0000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Protection="1">
      <protection locked="0"/>
    </xf>
    <xf numFmtId="0" fontId="3" fillId="0" borderId="0" xfId="0" applyFont="1"/>
    <xf numFmtId="0" fontId="8" fillId="0" borderId="0" xfId="0" applyFont="1"/>
    <xf numFmtId="0" fontId="11" fillId="0" borderId="0" xfId="0" applyFont="1"/>
    <xf numFmtId="4" fontId="12" fillId="5" borderId="2" xfId="0" applyNumberFormat="1" applyFont="1" applyFill="1" applyBorder="1" applyAlignment="1" applyProtection="1">
      <alignment vertical="center"/>
      <protection locked="0"/>
    </xf>
    <xf numFmtId="4" fontId="12" fillId="0" borderId="2" xfId="0" applyNumberFormat="1" applyFont="1" applyBorder="1" applyAlignment="1" applyProtection="1">
      <alignment vertical="center"/>
      <protection locked="0"/>
    </xf>
    <xf numFmtId="0" fontId="12" fillId="0" borderId="0" xfId="0" applyFont="1"/>
    <xf numFmtId="49" fontId="3" fillId="0" borderId="4" xfId="0" applyNumberFormat="1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12" fillId="5" borderId="2" xfId="0" applyNumberFormat="1" applyFont="1" applyFill="1" applyBorder="1" applyAlignment="1" applyProtection="1">
      <alignment horizontal="center" vertical="center"/>
      <protection locked="0"/>
    </xf>
    <xf numFmtId="0" fontId="12" fillId="0" borderId="2" xfId="0" applyNumberFormat="1" applyFont="1" applyBorder="1" applyAlignment="1" applyProtection="1">
      <alignment horizontal="center" vertical="center"/>
      <protection locked="0"/>
    </xf>
    <xf numFmtId="0" fontId="12" fillId="0" borderId="0" xfId="0" applyFont="1" applyProtection="1"/>
    <xf numFmtId="49" fontId="12" fillId="0" borderId="0" xfId="0" applyNumberFormat="1" applyFont="1" applyProtection="1"/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center"/>
    </xf>
    <xf numFmtId="0" fontId="3" fillId="0" borderId="0" xfId="0" applyFont="1" applyProtection="1"/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/>
    </xf>
    <xf numFmtId="0" fontId="4" fillId="0" borderId="0" xfId="0" applyFont="1" applyProtection="1"/>
    <xf numFmtId="0" fontId="4" fillId="0" borderId="0" xfId="0" applyFont="1" applyAlignment="1" applyProtection="1">
      <alignment wrapText="1"/>
    </xf>
    <xf numFmtId="0" fontId="19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0" fillId="0" borderId="0" xfId="0" applyProtection="1"/>
    <xf numFmtId="0" fontId="8" fillId="0" borderId="0" xfId="0" applyFont="1" applyAlignment="1" applyProtection="1">
      <alignment horizontal="center" vertical="center" wrapText="1"/>
    </xf>
    <xf numFmtId="0" fontId="18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horizontal="center" wrapText="1"/>
    </xf>
    <xf numFmtId="0" fontId="17" fillId="0" borderId="0" xfId="0" applyFont="1" applyProtection="1"/>
    <xf numFmtId="49" fontId="16" fillId="0" borderId="0" xfId="0" applyNumberFormat="1" applyFont="1" applyProtection="1"/>
    <xf numFmtId="0" fontId="15" fillId="0" borderId="0" xfId="0" applyFont="1" applyProtection="1"/>
    <xf numFmtId="0" fontId="15" fillId="0" borderId="0" xfId="0" applyFont="1" applyAlignment="1" applyProtection="1">
      <alignment horizontal="center"/>
    </xf>
    <xf numFmtId="0" fontId="14" fillId="0" borderId="0" xfId="0" applyFont="1" applyProtection="1"/>
    <xf numFmtId="0" fontId="13" fillId="0" borderId="0" xfId="0" applyFont="1" applyProtection="1"/>
    <xf numFmtId="0" fontId="7" fillId="6" borderId="2" xfId="0" applyFont="1" applyFill="1" applyBorder="1" applyAlignment="1" applyProtection="1">
      <alignment horizontal="center" vertical="center" wrapText="1"/>
    </xf>
    <xf numFmtId="0" fontId="7" fillId="6" borderId="2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left" vertical="center" wrapText="1" indent="5"/>
    </xf>
    <xf numFmtId="0" fontId="0" fillId="0" borderId="2" xfId="0" applyBorder="1" applyAlignment="1" applyProtection="1">
      <alignment horizontal="left" vertical="center" indent="5"/>
    </xf>
    <xf numFmtId="0" fontId="12" fillId="5" borderId="2" xfId="0" applyFont="1" applyFill="1" applyBorder="1" applyAlignment="1" applyProtection="1">
      <alignment vertical="center"/>
    </xf>
    <xf numFmtId="0" fontId="12" fillId="5" borderId="2" xfId="0" applyFont="1" applyFill="1" applyBorder="1" applyAlignment="1" applyProtection="1">
      <alignment wrapText="1"/>
    </xf>
    <xf numFmtId="0" fontId="12" fillId="5" borderId="2" xfId="0" applyFont="1" applyFill="1" applyBorder="1" applyAlignment="1" applyProtection="1">
      <alignment horizontal="center" vertical="center"/>
    </xf>
    <xf numFmtId="4" fontId="12" fillId="5" borderId="2" xfId="0" applyNumberFormat="1" applyFont="1" applyFill="1" applyBorder="1" applyAlignment="1" applyProtection="1">
      <alignment vertical="center"/>
    </xf>
    <xf numFmtId="0" fontId="12" fillId="0" borderId="2" xfId="0" applyFont="1" applyBorder="1" applyAlignment="1" applyProtection="1">
      <alignment vertical="center"/>
    </xf>
    <xf numFmtId="0" fontId="12" fillId="0" borderId="2" xfId="0" applyFont="1" applyBorder="1" applyAlignment="1" applyProtection="1">
      <alignment wrapText="1"/>
    </xf>
    <xf numFmtId="0" fontId="12" fillId="0" borderId="2" xfId="0" applyFont="1" applyBorder="1" applyAlignment="1" applyProtection="1">
      <alignment horizontal="center" vertical="center"/>
    </xf>
    <xf numFmtId="4" fontId="12" fillId="0" borderId="2" xfId="0" applyNumberFormat="1" applyFont="1" applyBorder="1" applyAlignment="1" applyProtection="1">
      <alignment vertical="center"/>
    </xf>
    <xf numFmtId="0" fontId="7" fillId="4" borderId="5" xfId="0" applyFont="1" applyFill="1" applyBorder="1" applyAlignment="1" applyProtection="1">
      <alignment horizontal="center" vertical="center" wrapText="1"/>
    </xf>
    <xf numFmtId="0" fontId="7" fillId="4" borderId="5" xfId="0" applyFont="1" applyFill="1" applyBorder="1" applyAlignment="1" applyProtection="1">
      <alignment vertical="center" wrapText="1"/>
    </xf>
    <xf numFmtId="0" fontId="7" fillId="4" borderId="4" xfId="0" applyFont="1" applyFill="1" applyBorder="1" applyAlignment="1" applyProtection="1">
      <alignment vertical="center" wrapText="1"/>
    </xf>
    <xf numFmtId="0" fontId="9" fillId="4" borderId="3" xfId="0" applyFont="1" applyFill="1" applyBorder="1" applyAlignment="1" applyProtection="1">
      <alignment vertical="center" wrapText="1"/>
    </xf>
    <xf numFmtId="4" fontId="7" fillId="4" borderId="2" xfId="0" applyNumberFormat="1" applyFont="1" applyFill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0" fillId="0" borderId="0" xfId="0" applyFont="1" applyAlignment="1" applyProtection="1">
      <alignment vertical="center" wrapText="1"/>
    </xf>
    <xf numFmtId="0" fontId="0" fillId="0" borderId="0" xfId="0" applyAlignment="1" applyProtection="1">
      <alignment vertical="center"/>
    </xf>
    <xf numFmtId="4" fontId="10" fillId="0" borderId="0" xfId="0" applyNumberFormat="1" applyFont="1" applyAlignment="1" applyProtection="1">
      <alignment vertical="center"/>
    </xf>
    <xf numFmtId="0" fontId="2" fillId="0" borderId="0" xfId="0" applyFont="1" applyProtection="1"/>
    <xf numFmtId="0" fontId="8" fillId="0" borderId="0" xfId="0" applyFont="1" applyProtection="1"/>
    <xf numFmtId="0" fontId="4" fillId="3" borderId="5" xfId="0" applyFont="1" applyFill="1" applyBorder="1" applyAlignment="1" applyProtection="1">
      <alignment horizontal="left" indent="1"/>
    </xf>
    <xf numFmtId="0" fontId="9" fillId="0" borderId="4" xfId="0" applyFont="1" applyBorder="1" applyAlignment="1" applyProtection="1">
      <alignment horizontal="left" indent="1"/>
    </xf>
    <xf numFmtId="0" fontId="9" fillId="0" borderId="3" xfId="0" applyFont="1" applyBorder="1" applyAlignment="1" applyProtection="1">
      <alignment horizontal="left" indent="1"/>
    </xf>
    <xf numFmtId="4" fontId="4" fillId="3" borderId="2" xfId="0" applyNumberFormat="1" applyFont="1" applyFill="1" applyBorder="1" applyProtection="1"/>
    <xf numFmtId="0" fontId="9" fillId="0" borderId="2" xfId="0" applyFont="1" applyBorder="1" applyProtection="1"/>
    <xf numFmtId="0" fontId="7" fillId="3" borderId="5" xfId="0" applyFont="1" applyFill="1" applyBorder="1" applyAlignment="1" applyProtection="1">
      <alignment horizontal="left" wrapText="1" indent="1"/>
    </xf>
    <xf numFmtId="0" fontId="7" fillId="3" borderId="4" xfId="0" applyFont="1" applyFill="1" applyBorder="1" applyAlignment="1" applyProtection="1">
      <alignment horizontal="left" wrapText="1" indent="1"/>
    </xf>
    <xf numFmtId="0" fontId="9" fillId="0" borderId="3" xfId="0" applyFont="1" applyBorder="1" applyAlignment="1" applyProtection="1">
      <alignment horizontal="left" wrapText="1" indent="1"/>
    </xf>
    <xf numFmtId="0" fontId="2" fillId="0" borderId="0" xfId="0" applyFont="1" applyAlignment="1" applyProtection="1">
      <alignment horizontal="center"/>
    </xf>
    <xf numFmtId="0" fontId="4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wrapText="1"/>
    </xf>
    <xf numFmtId="0" fontId="2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3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2" fillId="0" borderId="0" xfId="0" applyFont="1" applyAlignment="1" applyProtection="1">
      <alignment wrapText="1"/>
    </xf>
    <xf numFmtId="0" fontId="4" fillId="0" borderId="2" xfId="0" applyFont="1" applyBorder="1" applyAlignment="1" applyProtection="1">
      <alignment horizontal="left" indent="5"/>
    </xf>
    <xf numFmtId="0" fontId="6" fillId="0" borderId="2" xfId="0" applyFont="1" applyBorder="1" applyAlignment="1" applyProtection="1">
      <alignment horizontal="left" indent="5"/>
    </xf>
    <xf numFmtId="0" fontId="4" fillId="0" borderId="2" xfId="0" applyFont="1" applyBorder="1" applyProtection="1"/>
    <xf numFmtId="0" fontId="5" fillId="0" borderId="0" xfId="0" applyFont="1" applyProtection="1"/>
    <xf numFmtId="0" fontId="3" fillId="0" borderId="0" xfId="0" applyFont="1" applyProtection="1"/>
    <xf numFmtId="0" fontId="0" fillId="0" borderId="0" xfId="0" applyProtection="1"/>
    <xf numFmtId="0" fontId="2" fillId="0" borderId="0" xfId="0" applyFont="1" applyAlignment="1" applyProtection="1">
      <alignment horizontal="left" indent="4"/>
    </xf>
    <xf numFmtId="0" fontId="3" fillId="0" borderId="1" xfId="0" applyFont="1" applyBorder="1" applyProtection="1">
      <protection locked="0"/>
    </xf>
    <xf numFmtId="0" fontId="2" fillId="0" borderId="2" xfId="0" applyFont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20DA0-D5CF-46E8-B0F8-E02D76FB8416}">
  <sheetPr>
    <pageSetUpPr fitToPage="1"/>
  </sheetPr>
  <dimension ref="A1:I103"/>
  <sheetViews>
    <sheetView tabSelected="1" view="pageLayout" zoomScaleNormal="100" workbookViewId="0">
      <selection activeCell="H98" sqref="G98:H98"/>
    </sheetView>
  </sheetViews>
  <sheetFormatPr defaultRowHeight="14.25" x14ac:dyDescent="0.2"/>
  <cols>
    <col min="1" max="1" width="5.5703125" style="1" customWidth="1"/>
    <col min="2" max="2" width="32.28515625" style="1" customWidth="1"/>
    <col min="3" max="3" width="7.28515625" style="1" customWidth="1"/>
    <col min="4" max="4" width="13.5703125" style="2" customWidth="1"/>
    <col min="5" max="5" width="9.28515625" style="1" customWidth="1"/>
    <col min="6" max="6" width="7.28515625" style="1" customWidth="1"/>
    <col min="7" max="7" width="17.7109375" style="1" customWidth="1"/>
    <col min="8" max="8" width="12.140625" style="1" bestFit="1" customWidth="1"/>
    <col min="9" max="9" width="17.85546875" style="1" customWidth="1"/>
    <col min="10" max="16384" width="9.140625" style="1"/>
  </cols>
  <sheetData>
    <row r="1" spans="1:9" s="9" customFormat="1" ht="12.75" x14ac:dyDescent="0.2">
      <c r="A1" s="14"/>
      <c r="B1" s="15"/>
      <c r="C1" s="16"/>
      <c r="D1" s="17"/>
      <c r="E1" s="14"/>
      <c r="F1" s="14"/>
      <c r="G1" s="14"/>
      <c r="H1" s="14"/>
      <c r="I1" s="17"/>
    </row>
    <row r="2" spans="1:9" s="4" customFormat="1" ht="12.75" x14ac:dyDescent="0.2">
      <c r="A2" s="18"/>
      <c r="B2" s="19" t="s">
        <v>136</v>
      </c>
      <c r="C2" s="19"/>
      <c r="D2" s="20"/>
      <c r="E2" s="19"/>
      <c r="F2" s="19"/>
      <c r="G2" s="18"/>
      <c r="H2" s="18"/>
      <c r="I2" s="17"/>
    </row>
    <row r="3" spans="1:9" s="4" customFormat="1" ht="20.25" customHeight="1" x14ac:dyDescent="0.2">
      <c r="A3" s="18"/>
      <c r="B3" s="11"/>
      <c r="C3" s="84"/>
      <c r="D3" s="20"/>
      <c r="E3" s="21"/>
      <c r="F3" s="21"/>
      <c r="G3" s="21"/>
      <c r="H3" s="18"/>
      <c r="I3" s="17"/>
    </row>
    <row r="4" spans="1:9" s="4" customFormat="1" ht="20.25" customHeight="1" x14ac:dyDescent="0.2">
      <c r="A4" s="18"/>
      <c r="B4" s="11"/>
      <c r="C4" s="84"/>
      <c r="D4" s="20"/>
      <c r="E4" s="22"/>
      <c r="F4" s="22"/>
      <c r="G4" s="22"/>
      <c r="H4" s="18"/>
      <c r="I4" s="17"/>
    </row>
    <row r="5" spans="1:9" s="4" customFormat="1" ht="20.25" customHeight="1" x14ac:dyDescent="0.2">
      <c r="A5" s="18"/>
      <c r="B5" s="11"/>
      <c r="C5" s="84"/>
      <c r="D5" s="20"/>
      <c r="E5" s="21"/>
      <c r="F5" s="21"/>
      <c r="G5" s="21"/>
      <c r="H5" s="18"/>
      <c r="I5" s="17"/>
    </row>
    <row r="6" spans="1:9" s="4" customFormat="1" ht="20.25" customHeight="1" x14ac:dyDescent="0.2">
      <c r="A6" s="18"/>
      <c r="B6" s="18"/>
      <c r="C6" s="18"/>
      <c r="D6" s="20"/>
      <c r="E6" s="21"/>
      <c r="F6" s="21"/>
      <c r="G6" s="21"/>
      <c r="H6" s="18"/>
      <c r="I6" s="17"/>
    </row>
    <row r="7" spans="1:9" s="4" customFormat="1" ht="20.25" customHeight="1" x14ac:dyDescent="0.2">
      <c r="A7" s="18"/>
      <c r="B7" s="11" t="s">
        <v>135</v>
      </c>
      <c r="C7" s="18"/>
      <c r="D7" s="20"/>
      <c r="E7" s="21"/>
      <c r="F7" s="21"/>
      <c r="G7" s="21"/>
      <c r="H7" s="18"/>
      <c r="I7" s="17"/>
    </row>
    <row r="8" spans="1:9" s="4" customFormat="1" ht="21" customHeight="1" x14ac:dyDescent="0.2">
      <c r="A8" s="18"/>
      <c r="B8" s="10" t="s">
        <v>134</v>
      </c>
      <c r="C8" s="19"/>
      <c r="D8" s="20"/>
      <c r="E8" s="18"/>
      <c r="F8" s="18"/>
      <c r="G8" s="18"/>
      <c r="H8" s="18"/>
      <c r="I8" s="17"/>
    </row>
    <row r="9" spans="1:9" s="4" customFormat="1" ht="20.25" customHeight="1" x14ac:dyDescent="0.2">
      <c r="A9" s="18"/>
      <c r="B9" s="18"/>
      <c r="C9" s="19"/>
      <c r="D9" s="20"/>
      <c r="E9" s="18"/>
      <c r="F9" s="18"/>
      <c r="G9" s="21"/>
      <c r="H9" s="18"/>
      <c r="I9" s="17"/>
    </row>
    <row r="10" spans="1:9" s="9" customFormat="1" ht="12.75" x14ac:dyDescent="0.2">
      <c r="A10" s="14"/>
      <c r="B10" s="15"/>
      <c r="C10" s="16"/>
      <c r="D10" s="17"/>
      <c r="E10" s="14"/>
      <c r="F10" s="14"/>
      <c r="G10" s="14"/>
      <c r="H10" s="14"/>
      <c r="I10" s="17"/>
    </row>
    <row r="11" spans="1:9" s="9" customFormat="1" ht="12.75" x14ac:dyDescent="0.2">
      <c r="A11" s="14"/>
      <c r="B11" s="15"/>
      <c r="C11" s="16"/>
      <c r="D11" s="17"/>
      <c r="E11" s="14"/>
      <c r="F11" s="14"/>
      <c r="G11" s="14"/>
      <c r="H11" s="14"/>
      <c r="I11" s="17"/>
    </row>
    <row r="12" spans="1:9" s="9" customFormat="1" ht="15.75" x14ac:dyDescent="0.25">
      <c r="A12" s="23" t="s">
        <v>133</v>
      </c>
      <c r="B12" s="24"/>
      <c r="C12" s="24"/>
      <c r="D12" s="24"/>
      <c r="E12" s="24"/>
      <c r="F12" s="24"/>
      <c r="G12" s="24"/>
      <c r="H12" s="25"/>
      <c r="I12" s="25"/>
    </row>
    <row r="13" spans="1:9" ht="62.25" customHeight="1" x14ac:dyDescent="0.25">
      <c r="A13" s="26" t="s">
        <v>144</v>
      </c>
      <c r="B13" s="27"/>
      <c r="C13" s="27"/>
      <c r="D13" s="27"/>
      <c r="E13" s="27"/>
      <c r="F13" s="27"/>
      <c r="G13" s="27"/>
      <c r="H13" s="28"/>
      <c r="I13" s="28"/>
    </row>
    <row r="14" spans="1:9" ht="18.75" x14ac:dyDescent="0.3">
      <c r="A14" s="29"/>
      <c r="B14" s="30"/>
      <c r="C14" s="31"/>
      <c r="D14" s="32"/>
      <c r="E14" s="31"/>
      <c r="F14" s="31"/>
      <c r="G14" s="33"/>
      <c r="H14" s="33"/>
      <c r="I14" s="34"/>
    </row>
    <row r="15" spans="1:9" ht="51" x14ac:dyDescent="0.2">
      <c r="A15" s="35" t="s">
        <v>132</v>
      </c>
      <c r="B15" s="35" t="s">
        <v>131</v>
      </c>
      <c r="C15" s="36" t="s">
        <v>130</v>
      </c>
      <c r="D15" s="35" t="s">
        <v>139</v>
      </c>
      <c r="E15" s="35" t="s">
        <v>129</v>
      </c>
      <c r="F15" s="35" t="s">
        <v>128</v>
      </c>
      <c r="G15" s="35" t="s">
        <v>127</v>
      </c>
      <c r="H15" s="35" t="s">
        <v>126</v>
      </c>
      <c r="I15" s="35" t="s">
        <v>125</v>
      </c>
    </row>
    <row r="16" spans="1:9" ht="22.5" customHeight="1" x14ac:dyDescent="0.2">
      <c r="A16" s="37" t="s">
        <v>124</v>
      </c>
      <c r="B16" s="38"/>
      <c r="C16" s="38"/>
      <c r="D16" s="38"/>
      <c r="E16" s="38"/>
      <c r="F16" s="38"/>
      <c r="G16" s="38"/>
      <c r="H16" s="38"/>
      <c r="I16" s="38"/>
    </row>
    <row r="17" spans="1:9" s="6" customFormat="1" ht="31.5" customHeight="1" x14ac:dyDescent="0.2">
      <c r="A17" s="39" t="s">
        <v>123</v>
      </c>
      <c r="B17" s="40" t="s">
        <v>142</v>
      </c>
      <c r="C17" s="41" t="s">
        <v>15</v>
      </c>
      <c r="D17" s="41">
        <v>2</v>
      </c>
      <c r="E17" s="7">
        <v>0</v>
      </c>
      <c r="F17" s="12"/>
      <c r="G17" s="42">
        <f t="shared" ref="G17:G48" si="0">D17*E17</f>
        <v>0</v>
      </c>
      <c r="H17" s="42">
        <f t="shared" ref="H17:H48" si="1">G17*F17/100</f>
        <v>0</v>
      </c>
      <c r="I17" s="42">
        <f t="shared" ref="I17:I48" si="2">G17+H17</f>
        <v>0</v>
      </c>
    </row>
    <row r="18" spans="1:9" s="6" customFormat="1" ht="33.75" customHeight="1" x14ac:dyDescent="0.2">
      <c r="A18" s="43" t="s">
        <v>122</v>
      </c>
      <c r="B18" s="44" t="s">
        <v>121</v>
      </c>
      <c r="C18" s="45" t="s">
        <v>15</v>
      </c>
      <c r="D18" s="45">
        <v>2</v>
      </c>
      <c r="E18" s="8">
        <v>0</v>
      </c>
      <c r="F18" s="13"/>
      <c r="G18" s="46">
        <f t="shared" si="0"/>
        <v>0</v>
      </c>
      <c r="H18" s="46">
        <f t="shared" si="1"/>
        <v>0</v>
      </c>
      <c r="I18" s="46">
        <f t="shared" si="2"/>
        <v>0</v>
      </c>
    </row>
    <row r="19" spans="1:9" s="6" customFormat="1" ht="36" customHeight="1" x14ac:dyDescent="0.2">
      <c r="A19" s="39" t="s">
        <v>120</v>
      </c>
      <c r="B19" s="40" t="s">
        <v>119</v>
      </c>
      <c r="C19" s="41" t="s">
        <v>15</v>
      </c>
      <c r="D19" s="41">
        <v>3</v>
      </c>
      <c r="E19" s="7">
        <v>0</v>
      </c>
      <c r="F19" s="12"/>
      <c r="G19" s="42">
        <f t="shared" si="0"/>
        <v>0</v>
      </c>
      <c r="H19" s="42">
        <f t="shared" si="1"/>
        <v>0</v>
      </c>
      <c r="I19" s="42">
        <f t="shared" si="2"/>
        <v>0</v>
      </c>
    </row>
    <row r="20" spans="1:9" s="6" customFormat="1" ht="36" customHeight="1" x14ac:dyDescent="0.2">
      <c r="A20" s="43" t="s">
        <v>118</v>
      </c>
      <c r="B20" s="44" t="s">
        <v>117</v>
      </c>
      <c r="C20" s="45" t="s">
        <v>15</v>
      </c>
      <c r="D20" s="45">
        <v>2</v>
      </c>
      <c r="E20" s="8">
        <v>0</v>
      </c>
      <c r="F20" s="13"/>
      <c r="G20" s="46">
        <f t="shared" si="0"/>
        <v>0</v>
      </c>
      <c r="H20" s="46">
        <f t="shared" si="1"/>
        <v>0</v>
      </c>
      <c r="I20" s="46">
        <f t="shared" si="2"/>
        <v>0</v>
      </c>
    </row>
    <row r="21" spans="1:9" s="6" customFormat="1" ht="31.5" customHeight="1" x14ac:dyDescent="0.2">
      <c r="A21" s="39" t="s">
        <v>116</v>
      </c>
      <c r="B21" s="40" t="s">
        <v>115</v>
      </c>
      <c r="C21" s="41" t="s">
        <v>15</v>
      </c>
      <c r="D21" s="41">
        <v>2</v>
      </c>
      <c r="E21" s="7">
        <v>0</v>
      </c>
      <c r="F21" s="12"/>
      <c r="G21" s="42">
        <f t="shared" si="0"/>
        <v>0</v>
      </c>
      <c r="H21" s="42">
        <f t="shared" si="1"/>
        <v>0</v>
      </c>
      <c r="I21" s="42">
        <f t="shared" si="2"/>
        <v>0</v>
      </c>
    </row>
    <row r="22" spans="1:9" s="6" customFormat="1" ht="33.75" customHeight="1" x14ac:dyDescent="0.2">
      <c r="A22" s="43" t="s">
        <v>114</v>
      </c>
      <c r="B22" s="44" t="s">
        <v>113</v>
      </c>
      <c r="C22" s="45" t="s">
        <v>15</v>
      </c>
      <c r="D22" s="45">
        <v>2</v>
      </c>
      <c r="E22" s="8">
        <v>0</v>
      </c>
      <c r="F22" s="13"/>
      <c r="G22" s="46">
        <f t="shared" si="0"/>
        <v>0</v>
      </c>
      <c r="H22" s="46">
        <f t="shared" si="1"/>
        <v>0</v>
      </c>
      <c r="I22" s="46">
        <f t="shared" si="2"/>
        <v>0</v>
      </c>
    </row>
    <row r="23" spans="1:9" s="6" customFormat="1" ht="36" customHeight="1" x14ac:dyDescent="0.2">
      <c r="A23" s="39" t="s">
        <v>112</v>
      </c>
      <c r="B23" s="40" t="s">
        <v>111</v>
      </c>
      <c r="C23" s="41" t="s">
        <v>15</v>
      </c>
      <c r="D23" s="41">
        <v>2</v>
      </c>
      <c r="E23" s="7">
        <v>0</v>
      </c>
      <c r="F23" s="12"/>
      <c r="G23" s="42">
        <f t="shared" si="0"/>
        <v>0</v>
      </c>
      <c r="H23" s="42">
        <f t="shared" si="1"/>
        <v>0</v>
      </c>
      <c r="I23" s="42">
        <f t="shared" si="2"/>
        <v>0</v>
      </c>
    </row>
    <row r="24" spans="1:9" s="6" customFormat="1" ht="36" customHeight="1" x14ac:dyDescent="0.2">
      <c r="A24" s="43" t="s">
        <v>110</v>
      </c>
      <c r="B24" s="44" t="s">
        <v>109</v>
      </c>
      <c r="C24" s="45" t="s">
        <v>15</v>
      </c>
      <c r="D24" s="45">
        <v>2</v>
      </c>
      <c r="E24" s="8">
        <v>0</v>
      </c>
      <c r="F24" s="13"/>
      <c r="G24" s="46">
        <f t="shared" si="0"/>
        <v>0</v>
      </c>
      <c r="H24" s="46">
        <f t="shared" si="1"/>
        <v>0</v>
      </c>
      <c r="I24" s="46">
        <f t="shared" si="2"/>
        <v>0</v>
      </c>
    </row>
    <row r="25" spans="1:9" s="6" customFormat="1" ht="47.25" customHeight="1" x14ac:dyDescent="0.2">
      <c r="A25" s="39" t="s">
        <v>108</v>
      </c>
      <c r="B25" s="40" t="s">
        <v>107</v>
      </c>
      <c r="C25" s="41" t="s">
        <v>15</v>
      </c>
      <c r="D25" s="41">
        <v>6</v>
      </c>
      <c r="E25" s="7">
        <v>0</v>
      </c>
      <c r="F25" s="12"/>
      <c r="G25" s="42">
        <f t="shared" si="0"/>
        <v>0</v>
      </c>
      <c r="H25" s="42">
        <f t="shared" si="1"/>
        <v>0</v>
      </c>
      <c r="I25" s="42">
        <f t="shared" si="2"/>
        <v>0</v>
      </c>
    </row>
    <row r="26" spans="1:9" s="6" customFormat="1" ht="33.75" customHeight="1" x14ac:dyDescent="0.2">
      <c r="A26" s="43" t="s">
        <v>106</v>
      </c>
      <c r="B26" s="44" t="s">
        <v>105</v>
      </c>
      <c r="C26" s="45" t="s">
        <v>15</v>
      </c>
      <c r="D26" s="45">
        <v>1</v>
      </c>
      <c r="E26" s="8">
        <v>0</v>
      </c>
      <c r="F26" s="13"/>
      <c r="G26" s="46">
        <f t="shared" si="0"/>
        <v>0</v>
      </c>
      <c r="H26" s="46">
        <f t="shared" si="1"/>
        <v>0</v>
      </c>
      <c r="I26" s="46">
        <f t="shared" si="2"/>
        <v>0</v>
      </c>
    </row>
    <row r="27" spans="1:9" s="6" customFormat="1" ht="36" customHeight="1" x14ac:dyDescent="0.2">
      <c r="A27" s="39" t="s">
        <v>104</v>
      </c>
      <c r="B27" s="40" t="s">
        <v>103</v>
      </c>
      <c r="C27" s="41" t="s">
        <v>15</v>
      </c>
      <c r="D27" s="41">
        <v>1</v>
      </c>
      <c r="E27" s="7">
        <v>0</v>
      </c>
      <c r="F27" s="12"/>
      <c r="G27" s="42">
        <f t="shared" si="0"/>
        <v>0</v>
      </c>
      <c r="H27" s="42">
        <f t="shared" si="1"/>
        <v>0</v>
      </c>
      <c r="I27" s="42">
        <f t="shared" si="2"/>
        <v>0</v>
      </c>
    </row>
    <row r="28" spans="1:9" s="6" customFormat="1" ht="36" customHeight="1" x14ac:dyDescent="0.2">
      <c r="A28" s="43" t="s">
        <v>102</v>
      </c>
      <c r="B28" s="44" t="s">
        <v>101</v>
      </c>
      <c r="C28" s="45" t="s">
        <v>15</v>
      </c>
      <c r="D28" s="45">
        <v>1</v>
      </c>
      <c r="E28" s="8">
        <v>0</v>
      </c>
      <c r="F28" s="13"/>
      <c r="G28" s="46">
        <f t="shared" si="0"/>
        <v>0</v>
      </c>
      <c r="H28" s="46">
        <f t="shared" si="1"/>
        <v>0</v>
      </c>
      <c r="I28" s="46">
        <f t="shared" si="2"/>
        <v>0</v>
      </c>
    </row>
    <row r="29" spans="1:9" s="6" customFormat="1" ht="31.5" customHeight="1" x14ac:dyDescent="0.2">
      <c r="A29" s="39" t="s">
        <v>100</v>
      </c>
      <c r="B29" s="40" t="s">
        <v>99</v>
      </c>
      <c r="C29" s="41" t="s">
        <v>15</v>
      </c>
      <c r="D29" s="41">
        <v>2</v>
      </c>
      <c r="E29" s="7">
        <v>0</v>
      </c>
      <c r="F29" s="12"/>
      <c r="G29" s="42">
        <f t="shared" si="0"/>
        <v>0</v>
      </c>
      <c r="H29" s="42">
        <f t="shared" si="1"/>
        <v>0</v>
      </c>
      <c r="I29" s="42">
        <f t="shared" si="2"/>
        <v>0</v>
      </c>
    </row>
    <row r="30" spans="1:9" s="6" customFormat="1" ht="33.75" customHeight="1" x14ac:dyDescent="0.2">
      <c r="A30" s="43" t="s">
        <v>98</v>
      </c>
      <c r="B30" s="44" t="s">
        <v>97</v>
      </c>
      <c r="C30" s="45" t="s">
        <v>15</v>
      </c>
      <c r="D30" s="45">
        <v>2</v>
      </c>
      <c r="E30" s="8">
        <v>0</v>
      </c>
      <c r="F30" s="13"/>
      <c r="G30" s="46">
        <f t="shared" si="0"/>
        <v>0</v>
      </c>
      <c r="H30" s="46">
        <f t="shared" si="1"/>
        <v>0</v>
      </c>
      <c r="I30" s="46">
        <f t="shared" si="2"/>
        <v>0</v>
      </c>
    </row>
    <row r="31" spans="1:9" s="6" customFormat="1" ht="36" customHeight="1" x14ac:dyDescent="0.2">
      <c r="A31" s="39" t="s">
        <v>96</v>
      </c>
      <c r="B31" s="40" t="s">
        <v>141</v>
      </c>
      <c r="C31" s="41" t="s">
        <v>15</v>
      </c>
      <c r="D31" s="41">
        <v>1</v>
      </c>
      <c r="E31" s="7">
        <v>0</v>
      </c>
      <c r="F31" s="12"/>
      <c r="G31" s="42">
        <f t="shared" si="0"/>
        <v>0</v>
      </c>
      <c r="H31" s="42">
        <f t="shared" si="1"/>
        <v>0</v>
      </c>
      <c r="I31" s="42">
        <f t="shared" si="2"/>
        <v>0</v>
      </c>
    </row>
    <row r="32" spans="1:9" s="6" customFormat="1" ht="36" customHeight="1" x14ac:dyDescent="0.2">
      <c r="A32" s="43" t="s">
        <v>95</v>
      </c>
      <c r="B32" s="44" t="s">
        <v>94</v>
      </c>
      <c r="C32" s="45" t="s">
        <v>15</v>
      </c>
      <c r="D32" s="45">
        <v>1</v>
      </c>
      <c r="E32" s="8">
        <v>0</v>
      </c>
      <c r="F32" s="13"/>
      <c r="G32" s="46">
        <f t="shared" si="0"/>
        <v>0</v>
      </c>
      <c r="H32" s="46">
        <f t="shared" si="1"/>
        <v>0</v>
      </c>
      <c r="I32" s="46">
        <f t="shared" si="2"/>
        <v>0</v>
      </c>
    </row>
    <row r="33" spans="1:9" s="6" customFormat="1" ht="31.5" customHeight="1" x14ac:dyDescent="0.2">
      <c r="A33" s="39" t="s">
        <v>93</v>
      </c>
      <c r="B33" s="40" t="s">
        <v>92</v>
      </c>
      <c r="C33" s="41" t="s">
        <v>15</v>
      </c>
      <c r="D33" s="41">
        <v>1</v>
      </c>
      <c r="E33" s="7">
        <v>0</v>
      </c>
      <c r="F33" s="12"/>
      <c r="G33" s="42">
        <f t="shared" si="0"/>
        <v>0</v>
      </c>
      <c r="H33" s="42">
        <f t="shared" si="1"/>
        <v>0</v>
      </c>
      <c r="I33" s="42">
        <f t="shared" si="2"/>
        <v>0</v>
      </c>
    </row>
    <row r="34" spans="1:9" s="6" customFormat="1" ht="33.75" customHeight="1" x14ac:dyDescent="0.2">
      <c r="A34" s="43" t="s">
        <v>91</v>
      </c>
      <c r="B34" s="44" t="s">
        <v>90</v>
      </c>
      <c r="C34" s="45" t="s">
        <v>15</v>
      </c>
      <c r="D34" s="45">
        <v>2</v>
      </c>
      <c r="E34" s="8">
        <v>0</v>
      </c>
      <c r="F34" s="13"/>
      <c r="G34" s="46">
        <f t="shared" si="0"/>
        <v>0</v>
      </c>
      <c r="H34" s="46">
        <f t="shared" si="1"/>
        <v>0</v>
      </c>
      <c r="I34" s="46">
        <f t="shared" si="2"/>
        <v>0</v>
      </c>
    </row>
    <row r="35" spans="1:9" s="6" customFormat="1" ht="36" customHeight="1" x14ac:dyDescent="0.2">
      <c r="A35" s="39" t="s">
        <v>89</v>
      </c>
      <c r="B35" s="40" t="s">
        <v>88</v>
      </c>
      <c r="C35" s="41" t="s">
        <v>15</v>
      </c>
      <c r="D35" s="41">
        <v>2</v>
      </c>
      <c r="E35" s="7">
        <v>0</v>
      </c>
      <c r="F35" s="12"/>
      <c r="G35" s="42">
        <f t="shared" si="0"/>
        <v>0</v>
      </c>
      <c r="H35" s="42">
        <f t="shared" si="1"/>
        <v>0</v>
      </c>
      <c r="I35" s="42">
        <f t="shared" si="2"/>
        <v>0</v>
      </c>
    </row>
    <row r="36" spans="1:9" s="6" customFormat="1" ht="36" customHeight="1" x14ac:dyDescent="0.2">
      <c r="A36" s="43" t="s">
        <v>87</v>
      </c>
      <c r="B36" s="44" t="s">
        <v>86</v>
      </c>
      <c r="C36" s="45" t="s">
        <v>15</v>
      </c>
      <c r="D36" s="45">
        <v>1</v>
      </c>
      <c r="E36" s="8">
        <v>0</v>
      </c>
      <c r="F36" s="13"/>
      <c r="G36" s="46">
        <f t="shared" si="0"/>
        <v>0</v>
      </c>
      <c r="H36" s="46">
        <f t="shared" si="1"/>
        <v>0</v>
      </c>
      <c r="I36" s="46">
        <f t="shared" si="2"/>
        <v>0</v>
      </c>
    </row>
    <row r="37" spans="1:9" s="6" customFormat="1" ht="31.5" customHeight="1" x14ac:dyDescent="0.2">
      <c r="A37" s="39" t="s">
        <v>85</v>
      </c>
      <c r="B37" s="40" t="s">
        <v>84</v>
      </c>
      <c r="C37" s="41" t="s">
        <v>15</v>
      </c>
      <c r="D37" s="41">
        <v>1</v>
      </c>
      <c r="E37" s="7">
        <v>0</v>
      </c>
      <c r="F37" s="12"/>
      <c r="G37" s="42">
        <f t="shared" si="0"/>
        <v>0</v>
      </c>
      <c r="H37" s="42">
        <f t="shared" si="1"/>
        <v>0</v>
      </c>
      <c r="I37" s="42">
        <f t="shared" si="2"/>
        <v>0</v>
      </c>
    </row>
    <row r="38" spans="1:9" s="6" customFormat="1" ht="33.75" customHeight="1" x14ac:dyDescent="0.2">
      <c r="A38" s="43" t="s">
        <v>83</v>
      </c>
      <c r="B38" s="44" t="s">
        <v>82</v>
      </c>
      <c r="C38" s="45" t="s">
        <v>15</v>
      </c>
      <c r="D38" s="45">
        <v>2</v>
      </c>
      <c r="E38" s="8">
        <v>0</v>
      </c>
      <c r="F38" s="13"/>
      <c r="G38" s="46">
        <f t="shared" si="0"/>
        <v>0</v>
      </c>
      <c r="H38" s="46">
        <f t="shared" si="1"/>
        <v>0</v>
      </c>
      <c r="I38" s="46">
        <f t="shared" si="2"/>
        <v>0</v>
      </c>
    </row>
    <row r="39" spans="1:9" s="6" customFormat="1" ht="36" customHeight="1" x14ac:dyDescent="0.2">
      <c r="A39" s="39" t="s">
        <v>81</v>
      </c>
      <c r="B39" s="40" t="s">
        <v>80</v>
      </c>
      <c r="C39" s="41" t="s">
        <v>15</v>
      </c>
      <c r="D39" s="41">
        <v>1</v>
      </c>
      <c r="E39" s="7">
        <v>0</v>
      </c>
      <c r="F39" s="12"/>
      <c r="G39" s="42">
        <f t="shared" si="0"/>
        <v>0</v>
      </c>
      <c r="H39" s="42">
        <f t="shared" si="1"/>
        <v>0</v>
      </c>
      <c r="I39" s="42">
        <f t="shared" si="2"/>
        <v>0</v>
      </c>
    </row>
    <row r="40" spans="1:9" s="6" customFormat="1" ht="48.75" customHeight="1" x14ac:dyDescent="0.2">
      <c r="A40" s="43" t="s">
        <v>79</v>
      </c>
      <c r="B40" s="44" t="s">
        <v>78</v>
      </c>
      <c r="C40" s="45" t="s">
        <v>15</v>
      </c>
      <c r="D40" s="45">
        <v>6</v>
      </c>
      <c r="E40" s="8">
        <v>0</v>
      </c>
      <c r="F40" s="13"/>
      <c r="G40" s="46">
        <f t="shared" si="0"/>
        <v>0</v>
      </c>
      <c r="H40" s="46">
        <f t="shared" si="1"/>
        <v>0</v>
      </c>
      <c r="I40" s="46">
        <f t="shared" si="2"/>
        <v>0</v>
      </c>
    </row>
    <row r="41" spans="1:9" s="6" customFormat="1" ht="31.5" customHeight="1" x14ac:dyDescent="0.2">
      <c r="A41" s="39" t="s">
        <v>77</v>
      </c>
      <c r="B41" s="40" t="s">
        <v>76</v>
      </c>
      <c r="C41" s="41" t="s">
        <v>15</v>
      </c>
      <c r="D41" s="41">
        <v>1</v>
      </c>
      <c r="E41" s="7">
        <v>0</v>
      </c>
      <c r="F41" s="12"/>
      <c r="G41" s="42">
        <f t="shared" si="0"/>
        <v>0</v>
      </c>
      <c r="H41" s="42">
        <f t="shared" si="1"/>
        <v>0</v>
      </c>
      <c r="I41" s="42">
        <f t="shared" si="2"/>
        <v>0</v>
      </c>
    </row>
    <row r="42" spans="1:9" s="6" customFormat="1" ht="45.75" customHeight="1" x14ac:dyDescent="0.2">
      <c r="A42" s="43" t="s">
        <v>75</v>
      </c>
      <c r="B42" s="44" t="s">
        <v>74</v>
      </c>
      <c r="C42" s="45" t="s">
        <v>15</v>
      </c>
      <c r="D42" s="45">
        <v>1</v>
      </c>
      <c r="E42" s="8">
        <v>0</v>
      </c>
      <c r="F42" s="13"/>
      <c r="G42" s="46">
        <f t="shared" si="0"/>
        <v>0</v>
      </c>
      <c r="H42" s="46">
        <f t="shared" si="1"/>
        <v>0</v>
      </c>
      <c r="I42" s="46">
        <f t="shared" si="2"/>
        <v>0</v>
      </c>
    </row>
    <row r="43" spans="1:9" s="6" customFormat="1" ht="36" customHeight="1" x14ac:dyDescent="0.2">
      <c r="A43" s="39" t="s">
        <v>73</v>
      </c>
      <c r="B43" s="40" t="s">
        <v>72</v>
      </c>
      <c r="C43" s="41" t="s">
        <v>15</v>
      </c>
      <c r="D43" s="41">
        <v>2</v>
      </c>
      <c r="E43" s="7">
        <v>0</v>
      </c>
      <c r="F43" s="12"/>
      <c r="G43" s="42">
        <f t="shared" si="0"/>
        <v>0</v>
      </c>
      <c r="H43" s="42">
        <f t="shared" si="1"/>
        <v>0</v>
      </c>
      <c r="I43" s="42">
        <f t="shared" si="2"/>
        <v>0</v>
      </c>
    </row>
    <row r="44" spans="1:9" s="6" customFormat="1" ht="36" customHeight="1" x14ac:dyDescent="0.2">
      <c r="A44" s="43" t="s">
        <v>71</v>
      </c>
      <c r="B44" s="44" t="s">
        <v>70</v>
      </c>
      <c r="C44" s="45" t="s">
        <v>15</v>
      </c>
      <c r="D44" s="45">
        <v>4</v>
      </c>
      <c r="E44" s="8">
        <v>0</v>
      </c>
      <c r="F44" s="13"/>
      <c r="G44" s="46">
        <f t="shared" si="0"/>
        <v>0</v>
      </c>
      <c r="H44" s="46">
        <f t="shared" si="1"/>
        <v>0</v>
      </c>
      <c r="I44" s="46">
        <f t="shared" si="2"/>
        <v>0</v>
      </c>
    </row>
    <row r="45" spans="1:9" s="6" customFormat="1" ht="31.5" customHeight="1" x14ac:dyDescent="0.2">
      <c r="A45" s="39" t="s">
        <v>69</v>
      </c>
      <c r="B45" s="40" t="s">
        <v>68</v>
      </c>
      <c r="C45" s="41" t="s">
        <v>15</v>
      </c>
      <c r="D45" s="41">
        <v>2</v>
      </c>
      <c r="E45" s="7">
        <v>0</v>
      </c>
      <c r="F45" s="12"/>
      <c r="G45" s="42">
        <f t="shared" si="0"/>
        <v>0</v>
      </c>
      <c r="H45" s="42">
        <f t="shared" si="1"/>
        <v>0</v>
      </c>
      <c r="I45" s="42">
        <f t="shared" si="2"/>
        <v>0</v>
      </c>
    </row>
    <row r="46" spans="1:9" s="6" customFormat="1" ht="33.75" customHeight="1" x14ac:dyDescent="0.2">
      <c r="A46" s="43" t="s">
        <v>67</v>
      </c>
      <c r="B46" s="44" t="s">
        <v>66</v>
      </c>
      <c r="C46" s="45" t="s">
        <v>15</v>
      </c>
      <c r="D46" s="45">
        <v>3</v>
      </c>
      <c r="E46" s="8">
        <v>0</v>
      </c>
      <c r="F46" s="13"/>
      <c r="G46" s="46">
        <f t="shared" si="0"/>
        <v>0</v>
      </c>
      <c r="H46" s="46">
        <f t="shared" si="1"/>
        <v>0</v>
      </c>
      <c r="I46" s="46">
        <f t="shared" si="2"/>
        <v>0</v>
      </c>
    </row>
    <row r="47" spans="1:9" s="6" customFormat="1" ht="36" customHeight="1" x14ac:dyDescent="0.2">
      <c r="A47" s="39" t="s">
        <v>65</v>
      </c>
      <c r="B47" s="40" t="s">
        <v>64</v>
      </c>
      <c r="C47" s="41" t="s">
        <v>15</v>
      </c>
      <c r="D47" s="41">
        <v>1</v>
      </c>
      <c r="E47" s="7">
        <v>0</v>
      </c>
      <c r="F47" s="12"/>
      <c r="G47" s="42">
        <f t="shared" si="0"/>
        <v>0</v>
      </c>
      <c r="H47" s="42">
        <f t="shared" si="1"/>
        <v>0</v>
      </c>
      <c r="I47" s="42">
        <f t="shared" si="2"/>
        <v>0</v>
      </c>
    </row>
    <row r="48" spans="1:9" s="6" customFormat="1" ht="36" customHeight="1" x14ac:dyDescent="0.2">
      <c r="A48" s="43" t="s">
        <v>63</v>
      </c>
      <c r="B48" s="44" t="s">
        <v>62</v>
      </c>
      <c r="C48" s="45" t="s">
        <v>15</v>
      </c>
      <c r="D48" s="45">
        <v>3</v>
      </c>
      <c r="E48" s="8">
        <v>0</v>
      </c>
      <c r="F48" s="13"/>
      <c r="G48" s="46">
        <f t="shared" si="0"/>
        <v>0</v>
      </c>
      <c r="H48" s="46">
        <f t="shared" si="1"/>
        <v>0</v>
      </c>
      <c r="I48" s="46">
        <f t="shared" si="2"/>
        <v>0</v>
      </c>
    </row>
    <row r="49" spans="1:9" s="6" customFormat="1" ht="31.5" customHeight="1" x14ac:dyDescent="0.2">
      <c r="A49" s="39" t="s">
        <v>61</v>
      </c>
      <c r="B49" s="40" t="s">
        <v>60</v>
      </c>
      <c r="C49" s="41" t="s">
        <v>15</v>
      </c>
      <c r="D49" s="41">
        <v>1</v>
      </c>
      <c r="E49" s="7">
        <v>0</v>
      </c>
      <c r="F49" s="12"/>
      <c r="G49" s="42">
        <f t="shared" ref="G49:G72" si="3">D49*E49</f>
        <v>0</v>
      </c>
      <c r="H49" s="42">
        <f t="shared" ref="H49:H72" si="4">G49*F49/100</f>
        <v>0</v>
      </c>
      <c r="I49" s="42">
        <f t="shared" ref="I49:I72" si="5">G49+H49</f>
        <v>0</v>
      </c>
    </row>
    <row r="50" spans="1:9" s="6" customFormat="1" ht="33.75" customHeight="1" x14ac:dyDescent="0.2">
      <c r="A50" s="43" t="s">
        <v>59</v>
      </c>
      <c r="B50" s="44" t="s">
        <v>58</v>
      </c>
      <c r="C50" s="45" t="s">
        <v>15</v>
      </c>
      <c r="D50" s="45">
        <v>2</v>
      </c>
      <c r="E50" s="8">
        <v>0</v>
      </c>
      <c r="F50" s="13"/>
      <c r="G50" s="46">
        <f t="shared" si="3"/>
        <v>0</v>
      </c>
      <c r="H50" s="46">
        <f t="shared" si="4"/>
        <v>0</v>
      </c>
      <c r="I50" s="46">
        <f t="shared" si="5"/>
        <v>0</v>
      </c>
    </row>
    <row r="51" spans="1:9" s="6" customFormat="1" ht="36" customHeight="1" x14ac:dyDescent="0.2">
      <c r="A51" s="39" t="s">
        <v>57</v>
      </c>
      <c r="B51" s="40" t="s">
        <v>56</v>
      </c>
      <c r="C51" s="41" t="s">
        <v>15</v>
      </c>
      <c r="D51" s="41">
        <v>1</v>
      </c>
      <c r="E51" s="7">
        <v>0</v>
      </c>
      <c r="F51" s="12"/>
      <c r="G51" s="42">
        <f t="shared" si="3"/>
        <v>0</v>
      </c>
      <c r="H51" s="42">
        <f t="shared" si="4"/>
        <v>0</v>
      </c>
      <c r="I51" s="42">
        <f t="shared" si="5"/>
        <v>0</v>
      </c>
    </row>
    <row r="52" spans="1:9" s="6" customFormat="1" ht="36" customHeight="1" x14ac:dyDescent="0.2">
      <c r="A52" s="43" t="s">
        <v>55</v>
      </c>
      <c r="B52" s="44" t="s">
        <v>54</v>
      </c>
      <c r="C52" s="45" t="s">
        <v>15</v>
      </c>
      <c r="D52" s="45">
        <v>1</v>
      </c>
      <c r="E52" s="8">
        <v>0</v>
      </c>
      <c r="F52" s="13"/>
      <c r="G52" s="46">
        <f t="shared" si="3"/>
        <v>0</v>
      </c>
      <c r="H52" s="46">
        <f t="shared" si="4"/>
        <v>0</v>
      </c>
      <c r="I52" s="46">
        <f t="shared" si="5"/>
        <v>0</v>
      </c>
    </row>
    <row r="53" spans="1:9" s="6" customFormat="1" ht="31.5" customHeight="1" x14ac:dyDescent="0.2">
      <c r="A53" s="39" t="s">
        <v>53</v>
      </c>
      <c r="B53" s="40" t="s">
        <v>52</v>
      </c>
      <c r="C53" s="41" t="s">
        <v>15</v>
      </c>
      <c r="D53" s="41">
        <v>1</v>
      </c>
      <c r="E53" s="7">
        <v>0</v>
      </c>
      <c r="F53" s="12"/>
      <c r="G53" s="42">
        <f t="shared" si="3"/>
        <v>0</v>
      </c>
      <c r="H53" s="42">
        <f t="shared" si="4"/>
        <v>0</v>
      </c>
      <c r="I53" s="42">
        <f t="shared" si="5"/>
        <v>0</v>
      </c>
    </row>
    <row r="54" spans="1:9" s="6" customFormat="1" ht="33.75" customHeight="1" x14ac:dyDescent="0.2">
      <c r="A54" s="43" t="s">
        <v>51</v>
      </c>
      <c r="B54" s="44" t="s">
        <v>50</v>
      </c>
      <c r="C54" s="45" t="s">
        <v>15</v>
      </c>
      <c r="D54" s="45">
        <v>2</v>
      </c>
      <c r="E54" s="8">
        <v>0</v>
      </c>
      <c r="F54" s="13"/>
      <c r="G54" s="46">
        <f t="shared" si="3"/>
        <v>0</v>
      </c>
      <c r="H54" s="46">
        <f t="shared" si="4"/>
        <v>0</v>
      </c>
      <c r="I54" s="46">
        <f t="shared" si="5"/>
        <v>0</v>
      </c>
    </row>
    <row r="55" spans="1:9" s="6" customFormat="1" ht="36" customHeight="1" x14ac:dyDescent="0.2">
      <c r="A55" s="39" t="s">
        <v>49</v>
      </c>
      <c r="B55" s="40" t="s">
        <v>48</v>
      </c>
      <c r="C55" s="41" t="s">
        <v>15</v>
      </c>
      <c r="D55" s="41">
        <v>1</v>
      </c>
      <c r="E55" s="7">
        <v>0</v>
      </c>
      <c r="F55" s="12"/>
      <c r="G55" s="42">
        <f t="shared" si="3"/>
        <v>0</v>
      </c>
      <c r="H55" s="42">
        <f t="shared" si="4"/>
        <v>0</v>
      </c>
      <c r="I55" s="42">
        <f t="shared" si="5"/>
        <v>0</v>
      </c>
    </row>
    <row r="56" spans="1:9" s="6" customFormat="1" ht="36" customHeight="1" x14ac:dyDescent="0.2">
      <c r="A56" s="43" t="s">
        <v>47</v>
      </c>
      <c r="B56" s="44" t="s">
        <v>46</v>
      </c>
      <c r="C56" s="45" t="s">
        <v>15</v>
      </c>
      <c r="D56" s="45">
        <v>1</v>
      </c>
      <c r="E56" s="8">
        <v>0</v>
      </c>
      <c r="F56" s="13"/>
      <c r="G56" s="46">
        <f t="shared" si="3"/>
        <v>0</v>
      </c>
      <c r="H56" s="46">
        <f t="shared" si="4"/>
        <v>0</v>
      </c>
      <c r="I56" s="46">
        <f t="shared" si="5"/>
        <v>0</v>
      </c>
    </row>
    <row r="57" spans="1:9" s="6" customFormat="1" ht="31.5" customHeight="1" x14ac:dyDescent="0.2">
      <c r="A57" s="39" t="s">
        <v>45</v>
      </c>
      <c r="B57" s="40" t="s">
        <v>44</v>
      </c>
      <c r="C57" s="41" t="s">
        <v>15</v>
      </c>
      <c r="D57" s="41">
        <v>2</v>
      </c>
      <c r="E57" s="7">
        <v>0</v>
      </c>
      <c r="F57" s="12"/>
      <c r="G57" s="42">
        <f t="shared" si="3"/>
        <v>0</v>
      </c>
      <c r="H57" s="42">
        <f t="shared" si="4"/>
        <v>0</v>
      </c>
      <c r="I57" s="42">
        <f t="shared" si="5"/>
        <v>0</v>
      </c>
    </row>
    <row r="58" spans="1:9" s="6" customFormat="1" ht="33.75" customHeight="1" x14ac:dyDescent="0.2">
      <c r="A58" s="43" t="s">
        <v>43</v>
      </c>
      <c r="B58" s="44" t="s">
        <v>42</v>
      </c>
      <c r="C58" s="45" t="s">
        <v>15</v>
      </c>
      <c r="D58" s="45">
        <v>1</v>
      </c>
      <c r="E58" s="8">
        <v>0</v>
      </c>
      <c r="F58" s="13"/>
      <c r="G58" s="46">
        <f t="shared" si="3"/>
        <v>0</v>
      </c>
      <c r="H58" s="46">
        <f t="shared" si="4"/>
        <v>0</v>
      </c>
      <c r="I58" s="46">
        <f t="shared" si="5"/>
        <v>0</v>
      </c>
    </row>
    <row r="59" spans="1:9" s="6" customFormat="1" ht="36" customHeight="1" x14ac:dyDescent="0.2">
      <c r="A59" s="39" t="s">
        <v>41</v>
      </c>
      <c r="B59" s="40" t="s">
        <v>40</v>
      </c>
      <c r="C59" s="41" t="s">
        <v>15</v>
      </c>
      <c r="D59" s="41">
        <v>1</v>
      </c>
      <c r="E59" s="7">
        <v>0</v>
      </c>
      <c r="F59" s="12"/>
      <c r="G59" s="42">
        <f t="shared" si="3"/>
        <v>0</v>
      </c>
      <c r="H59" s="42">
        <f t="shared" si="4"/>
        <v>0</v>
      </c>
      <c r="I59" s="42">
        <f t="shared" si="5"/>
        <v>0</v>
      </c>
    </row>
    <row r="60" spans="1:9" s="6" customFormat="1" ht="36" customHeight="1" x14ac:dyDescent="0.2">
      <c r="A60" s="43" t="s">
        <v>39</v>
      </c>
      <c r="B60" s="44" t="s">
        <v>38</v>
      </c>
      <c r="C60" s="45" t="s">
        <v>15</v>
      </c>
      <c r="D60" s="45">
        <v>1</v>
      </c>
      <c r="E60" s="8">
        <v>0</v>
      </c>
      <c r="F60" s="13"/>
      <c r="G60" s="46">
        <f t="shared" si="3"/>
        <v>0</v>
      </c>
      <c r="H60" s="46">
        <f t="shared" si="4"/>
        <v>0</v>
      </c>
      <c r="I60" s="46">
        <f t="shared" si="5"/>
        <v>0</v>
      </c>
    </row>
    <row r="61" spans="1:9" s="6" customFormat="1" ht="31.5" customHeight="1" x14ac:dyDescent="0.2">
      <c r="A61" s="39" t="s">
        <v>37</v>
      </c>
      <c r="B61" s="40" t="s">
        <v>36</v>
      </c>
      <c r="C61" s="41" t="s">
        <v>15</v>
      </c>
      <c r="D61" s="41">
        <v>1</v>
      </c>
      <c r="E61" s="7">
        <v>0</v>
      </c>
      <c r="F61" s="12"/>
      <c r="G61" s="42">
        <f t="shared" si="3"/>
        <v>0</v>
      </c>
      <c r="H61" s="42">
        <f t="shared" si="4"/>
        <v>0</v>
      </c>
      <c r="I61" s="42">
        <f t="shared" si="5"/>
        <v>0</v>
      </c>
    </row>
    <row r="62" spans="1:9" s="6" customFormat="1" ht="33.75" customHeight="1" x14ac:dyDescent="0.2">
      <c r="A62" s="43" t="s">
        <v>35</v>
      </c>
      <c r="B62" s="44" t="s">
        <v>34</v>
      </c>
      <c r="C62" s="45" t="s">
        <v>15</v>
      </c>
      <c r="D62" s="45">
        <v>1</v>
      </c>
      <c r="E62" s="8">
        <v>0</v>
      </c>
      <c r="F62" s="13"/>
      <c r="G62" s="46">
        <f t="shared" si="3"/>
        <v>0</v>
      </c>
      <c r="H62" s="46">
        <f t="shared" si="4"/>
        <v>0</v>
      </c>
      <c r="I62" s="46">
        <f t="shared" si="5"/>
        <v>0</v>
      </c>
    </row>
    <row r="63" spans="1:9" s="6" customFormat="1" ht="36" customHeight="1" x14ac:dyDescent="0.2">
      <c r="A63" s="39" t="s">
        <v>33</v>
      </c>
      <c r="B63" s="40" t="s">
        <v>32</v>
      </c>
      <c r="C63" s="41" t="s">
        <v>15</v>
      </c>
      <c r="D63" s="41">
        <v>1</v>
      </c>
      <c r="E63" s="7">
        <v>0</v>
      </c>
      <c r="F63" s="12"/>
      <c r="G63" s="42">
        <f t="shared" si="3"/>
        <v>0</v>
      </c>
      <c r="H63" s="42">
        <f t="shared" si="4"/>
        <v>0</v>
      </c>
      <c r="I63" s="42">
        <f t="shared" si="5"/>
        <v>0</v>
      </c>
    </row>
    <row r="64" spans="1:9" s="6" customFormat="1" ht="36" customHeight="1" x14ac:dyDescent="0.2">
      <c r="A64" s="43" t="s">
        <v>31</v>
      </c>
      <c r="B64" s="44" t="s">
        <v>143</v>
      </c>
      <c r="C64" s="45" t="s">
        <v>15</v>
      </c>
      <c r="D64" s="45">
        <v>1</v>
      </c>
      <c r="E64" s="8">
        <v>0</v>
      </c>
      <c r="F64" s="13"/>
      <c r="G64" s="46">
        <f t="shared" si="3"/>
        <v>0</v>
      </c>
      <c r="H64" s="46">
        <f t="shared" si="4"/>
        <v>0</v>
      </c>
      <c r="I64" s="46">
        <f t="shared" si="5"/>
        <v>0</v>
      </c>
    </row>
    <row r="65" spans="1:9" s="6" customFormat="1" ht="33.75" customHeight="1" x14ac:dyDescent="0.2">
      <c r="A65" s="43" t="s">
        <v>30</v>
      </c>
      <c r="B65" s="44" t="s">
        <v>28</v>
      </c>
      <c r="C65" s="45" t="s">
        <v>15</v>
      </c>
      <c r="D65" s="45">
        <v>1</v>
      </c>
      <c r="E65" s="7">
        <v>0</v>
      </c>
      <c r="F65" s="12"/>
      <c r="G65" s="46">
        <f t="shared" si="3"/>
        <v>0</v>
      </c>
      <c r="H65" s="46">
        <f t="shared" si="4"/>
        <v>0</v>
      </c>
      <c r="I65" s="46">
        <f t="shared" si="5"/>
        <v>0</v>
      </c>
    </row>
    <row r="66" spans="1:9" s="6" customFormat="1" ht="36" customHeight="1" x14ac:dyDescent="0.2">
      <c r="A66" s="39" t="s">
        <v>29</v>
      </c>
      <c r="B66" s="40" t="s">
        <v>26</v>
      </c>
      <c r="C66" s="41" t="s">
        <v>15</v>
      </c>
      <c r="D66" s="41">
        <v>1</v>
      </c>
      <c r="E66" s="8">
        <v>0</v>
      </c>
      <c r="F66" s="13"/>
      <c r="G66" s="42">
        <f t="shared" si="3"/>
        <v>0</v>
      </c>
      <c r="H66" s="42">
        <f t="shared" si="4"/>
        <v>0</v>
      </c>
      <c r="I66" s="42">
        <f t="shared" si="5"/>
        <v>0</v>
      </c>
    </row>
    <row r="67" spans="1:9" s="6" customFormat="1" ht="36" customHeight="1" x14ac:dyDescent="0.2">
      <c r="A67" s="43" t="s">
        <v>27</v>
      </c>
      <c r="B67" s="44" t="s">
        <v>24</v>
      </c>
      <c r="C67" s="45" t="s">
        <v>15</v>
      </c>
      <c r="D67" s="45">
        <v>1</v>
      </c>
      <c r="E67" s="7">
        <v>0</v>
      </c>
      <c r="F67" s="12"/>
      <c r="G67" s="46">
        <f t="shared" si="3"/>
        <v>0</v>
      </c>
      <c r="H67" s="46">
        <f t="shared" si="4"/>
        <v>0</v>
      </c>
      <c r="I67" s="46">
        <f t="shared" si="5"/>
        <v>0</v>
      </c>
    </row>
    <row r="68" spans="1:9" s="6" customFormat="1" ht="31.5" customHeight="1" x14ac:dyDescent="0.2">
      <c r="A68" s="39" t="s">
        <v>25</v>
      </c>
      <c r="B68" s="40" t="s">
        <v>22</v>
      </c>
      <c r="C68" s="41" t="s">
        <v>15</v>
      </c>
      <c r="D68" s="41">
        <v>1</v>
      </c>
      <c r="E68" s="8">
        <v>0</v>
      </c>
      <c r="F68" s="13"/>
      <c r="G68" s="42">
        <f t="shared" si="3"/>
        <v>0</v>
      </c>
      <c r="H68" s="42">
        <f t="shared" si="4"/>
        <v>0</v>
      </c>
      <c r="I68" s="42">
        <f t="shared" si="5"/>
        <v>0</v>
      </c>
    </row>
    <row r="69" spans="1:9" s="6" customFormat="1" ht="36" customHeight="1" x14ac:dyDescent="0.2">
      <c r="A69" s="39" t="s">
        <v>23</v>
      </c>
      <c r="B69" s="40" t="s">
        <v>19</v>
      </c>
      <c r="C69" s="41" t="s">
        <v>15</v>
      </c>
      <c r="D69" s="41">
        <v>1</v>
      </c>
      <c r="E69" s="7">
        <v>0</v>
      </c>
      <c r="F69" s="12"/>
      <c r="G69" s="42">
        <f t="shared" si="3"/>
        <v>0</v>
      </c>
      <c r="H69" s="42">
        <f t="shared" si="4"/>
        <v>0</v>
      </c>
      <c r="I69" s="42">
        <f t="shared" si="5"/>
        <v>0</v>
      </c>
    </row>
    <row r="70" spans="1:9" s="6" customFormat="1" ht="36" customHeight="1" x14ac:dyDescent="0.2">
      <c r="A70" s="43" t="s">
        <v>21</v>
      </c>
      <c r="B70" s="44" t="s">
        <v>17</v>
      </c>
      <c r="C70" s="45" t="s">
        <v>15</v>
      </c>
      <c r="D70" s="45">
        <v>2</v>
      </c>
      <c r="E70" s="8">
        <v>0</v>
      </c>
      <c r="F70" s="13"/>
      <c r="G70" s="46">
        <f t="shared" si="3"/>
        <v>0</v>
      </c>
      <c r="H70" s="46">
        <f t="shared" si="4"/>
        <v>0</v>
      </c>
      <c r="I70" s="46">
        <f t="shared" si="5"/>
        <v>0</v>
      </c>
    </row>
    <row r="71" spans="1:9" s="6" customFormat="1" ht="31.5" customHeight="1" x14ac:dyDescent="0.2">
      <c r="A71" s="39" t="s">
        <v>20</v>
      </c>
      <c r="B71" s="40" t="s">
        <v>16</v>
      </c>
      <c r="C71" s="41" t="s">
        <v>15</v>
      </c>
      <c r="D71" s="41">
        <v>1</v>
      </c>
      <c r="E71" s="7">
        <v>0</v>
      </c>
      <c r="F71" s="12"/>
      <c r="G71" s="42">
        <f t="shared" si="3"/>
        <v>0</v>
      </c>
      <c r="H71" s="42">
        <f t="shared" si="4"/>
        <v>0</v>
      </c>
      <c r="I71" s="42">
        <f t="shared" si="5"/>
        <v>0</v>
      </c>
    </row>
    <row r="72" spans="1:9" s="6" customFormat="1" ht="36" customHeight="1" x14ac:dyDescent="0.2">
      <c r="A72" s="43" t="s">
        <v>18</v>
      </c>
      <c r="B72" s="44" t="s">
        <v>138</v>
      </c>
      <c r="C72" s="45" t="s">
        <v>15</v>
      </c>
      <c r="D72" s="45">
        <v>1</v>
      </c>
      <c r="E72" s="8">
        <v>0</v>
      </c>
      <c r="F72" s="13"/>
      <c r="G72" s="46">
        <f t="shared" si="3"/>
        <v>0</v>
      </c>
      <c r="H72" s="46">
        <f t="shared" si="4"/>
        <v>0</v>
      </c>
      <c r="I72" s="46">
        <f t="shared" si="5"/>
        <v>0</v>
      </c>
    </row>
    <row r="73" spans="1:9" ht="29.25" customHeight="1" x14ac:dyDescent="0.2">
      <c r="A73" s="47" t="s">
        <v>14</v>
      </c>
      <c r="B73" s="48" t="s">
        <v>137</v>
      </c>
      <c r="C73" s="49"/>
      <c r="D73" s="49"/>
      <c r="E73" s="49"/>
      <c r="F73" s="50"/>
      <c r="G73" s="51">
        <f>SUM(G17:G72)</f>
        <v>0</v>
      </c>
      <c r="H73" s="51">
        <f>SUM(H17:H72)</f>
        <v>0</v>
      </c>
      <c r="I73" s="51">
        <f>SUM(I17:I72)</f>
        <v>0</v>
      </c>
    </row>
    <row r="74" spans="1:9" ht="15" x14ac:dyDescent="0.2">
      <c r="A74" s="52"/>
      <c r="B74" s="53"/>
      <c r="C74" s="54"/>
      <c r="D74" s="54"/>
      <c r="E74" s="54"/>
      <c r="F74" s="54"/>
      <c r="G74" s="55"/>
      <c r="H74" s="56"/>
      <c r="I74" s="56"/>
    </row>
    <row r="75" spans="1:9" s="5" customFormat="1" ht="19.5" customHeight="1" x14ac:dyDescent="0.25">
      <c r="A75" s="57"/>
      <c r="B75" s="58" t="s">
        <v>13</v>
      </c>
      <c r="C75" s="59"/>
      <c r="D75" s="59"/>
      <c r="E75" s="59"/>
      <c r="F75" s="60"/>
      <c r="G75" s="61">
        <f>G73</f>
        <v>0</v>
      </c>
      <c r="H75" s="62"/>
      <c r="I75" s="57"/>
    </row>
    <row r="76" spans="1:9" s="5" customFormat="1" ht="19.5" customHeight="1" x14ac:dyDescent="0.25">
      <c r="A76" s="57"/>
      <c r="B76" s="58" t="s">
        <v>12</v>
      </c>
      <c r="C76" s="59"/>
      <c r="D76" s="59"/>
      <c r="E76" s="59"/>
      <c r="F76" s="60"/>
      <c r="G76" s="61">
        <f>H73</f>
        <v>0</v>
      </c>
      <c r="H76" s="62"/>
      <c r="I76" s="57"/>
    </row>
    <row r="77" spans="1:9" s="5" customFormat="1" ht="19.5" customHeight="1" x14ac:dyDescent="0.25">
      <c r="A77" s="57"/>
      <c r="B77" s="63" t="s">
        <v>11</v>
      </c>
      <c r="C77" s="64"/>
      <c r="D77" s="64"/>
      <c r="E77" s="64"/>
      <c r="F77" s="65"/>
      <c r="G77" s="61">
        <f>G75+G76</f>
        <v>0</v>
      </c>
      <c r="H77" s="62"/>
      <c r="I77" s="57"/>
    </row>
    <row r="78" spans="1:9" x14ac:dyDescent="0.2">
      <c r="A78" s="56"/>
      <c r="B78" s="56"/>
      <c r="C78" s="56"/>
      <c r="D78" s="66"/>
      <c r="E78" s="56"/>
      <c r="F78" s="56"/>
      <c r="G78" s="56"/>
      <c r="H78" s="56"/>
      <c r="I78" s="56"/>
    </row>
    <row r="79" spans="1:9" x14ac:dyDescent="0.2">
      <c r="A79" s="56"/>
      <c r="B79" s="21" t="s">
        <v>2</v>
      </c>
      <c r="C79" s="56"/>
      <c r="D79" s="66"/>
      <c r="E79" s="56"/>
      <c r="F79" s="56"/>
      <c r="G79" s="56"/>
      <c r="H79" s="56"/>
      <c r="I79" s="56"/>
    </row>
    <row r="80" spans="1:9" ht="22.5" customHeight="1" x14ac:dyDescent="0.2">
      <c r="A80" s="56"/>
      <c r="B80" s="67" t="s">
        <v>10</v>
      </c>
      <c r="C80" s="68"/>
      <c r="D80" s="68"/>
      <c r="E80" s="68"/>
      <c r="F80" s="68"/>
      <c r="G80" s="68"/>
      <c r="H80" s="68"/>
      <c r="I80" s="56"/>
    </row>
    <row r="81" spans="1:9" ht="22.5" customHeight="1" x14ac:dyDescent="0.2">
      <c r="A81" s="56"/>
      <c r="B81" s="69"/>
      <c r="C81" s="70"/>
      <c r="D81" s="70"/>
      <c r="E81" s="70"/>
      <c r="F81" s="70"/>
      <c r="G81" s="70"/>
      <c r="H81" s="70"/>
      <c r="I81" s="56"/>
    </row>
    <row r="82" spans="1:9" ht="28.5" customHeight="1" x14ac:dyDescent="0.2">
      <c r="A82" s="56"/>
      <c r="B82" s="71" t="s">
        <v>9</v>
      </c>
      <c r="C82" s="72"/>
      <c r="D82" s="72"/>
      <c r="E82" s="72"/>
      <c r="F82" s="72"/>
      <c r="G82" s="72"/>
      <c r="H82" s="72"/>
      <c r="I82" s="56"/>
    </row>
    <row r="83" spans="1:9" ht="20.25" customHeight="1" x14ac:dyDescent="0.2">
      <c r="A83" s="56"/>
      <c r="B83" s="71" t="s">
        <v>8</v>
      </c>
      <c r="C83" s="72"/>
      <c r="D83" s="72"/>
      <c r="E83" s="72"/>
      <c r="F83" s="72"/>
      <c r="G83" s="72"/>
      <c r="H83" s="72"/>
      <c r="I83" s="56"/>
    </row>
    <row r="84" spans="1:9" ht="20.25" customHeight="1" x14ac:dyDescent="0.2">
      <c r="A84" s="56"/>
      <c r="B84" s="71" t="s">
        <v>7</v>
      </c>
      <c r="C84" s="72"/>
      <c r="D84" s="72"/>
      <c r="E84" s="72"/>
      <c r="F84" s="72"/>
      <c r="G84" s="72"/>
      <c r="H84" s="72"/>
      <c r="I84" s="56"/>
    </row>
    <row r="85" spans="1:9" ht="20.25" customHeight="1" x14ac:dyDescent="0.25">
      <c r="A85" s="56"/>
      <c r="B85" s="71" t="s">
        <v>6</v>
      </c>
      <c r="C85" s="73"/>
      <c r="D85" s="73"/>
      <c r="E85" s="73"/>
      <c r="F85" s="73"/>
      <c r="G85" s="73"/>
      <c r="H85" s="73"/>
      <c r="I85" s="56"/>
    </row>
    <row r="86" spans="1:9" ht="20.25" customHeight="1" x14ac:dyDescent="0.25">
      <c r="A86" s="56"/>
      <c r="B86" s="74"/>
      <c r="C86" s="75"/>
      <c r="D86" s="75"/>
      <c r="E86" s="75"/>
      <c r="F86" s="75"/>
      <c r="G86" s="75"/>
      <c r="H86" s="75"/>
      <c r="I86" s="56"/>
    </row>
    <row r="87" spans="1:9" ht="18" customHeight="1" x14ac:dyDescent="0.2">
      <c r="A87" s="56"/>
      <c r="B87" s="74"/>
      <c r="C87" s="76"/>
      <c r="D87" s="76"/>
      <c r="E87" s="76"/>
      <c r="F87" s="76"/>
      <c r="G87" s="76"/>
      <c r="H87" s="76"/>
      <c r="I87" s="56"/>
    </row>
    <row r="88" spans="1:9" ht="30.75" customHeight="1" x14ac:dyDescent="0.2">
      <c r="A88" s="37" t="s">
        <v>5</v>
      </c>
      <c r="B88" s="38"/>
      <c r="C88" s="38"/>
      <c r="D88" s="38"/>
      <c r="E88" s="38"/>
      <c r="F88" s="38"/>
      <c r="G88" s="38"/>
      <c r="H88" s="38"/>
      <c r="I88" s="38"/>
    </row>
    <row r="89" spans="1:9" ht="23.25" customHeight="1" x14ac:dyDescent="0.2">
      <c r="A89" s="77" t="s">
        <v>4</v>
      </c>
      <c r="B89" s="78"/>
      <c r="C89" s="78"/>
      <c r="D89" s="78"/>
      <c r="E89" s="78"/>
      <c r="F89" s="78"/>
      <c r="G89" s="78"/>
      <c r="H89" s="79" t="s">
        <v>3</v>
      </c>
      <c r="I89" s="85"/>
    </row>
    <row r="90" spans="1:9" ht="15" x14ac:dyDescent="0.25">
      <c r="A90" s="56"/>
      <c r="B90" s="80"/>
      <c r="C90" s="80"/>
      <c r="D90" s="80"/>
      <c r="E90" s="80"/>
      <c r="F90" s="80"/>
      <c r="G90" s="80"/>
      <c r="H90" s="56"/>
      <c r="I90" s="56"/>
    </row>
    <row r="91" spans="1:9" x14ac:dyDescent="0.2">
      <c r="A91" s="56"/>
      <c r="B91" s="21" t="s">
        <v>2</v>
      </c>
      <c r="C91" s="56"/>
      <c r="D91" s="66"/>
      <c r="E91" s="56"/>
      <c r="F91" s="56"/>
      <c r="G91" s="56"/>
      <c r="H91" s="56"/>
      <c r="I91" s="56"/>
    </row>
    <row r="92" spans="1:9" ht="15" x14ac:dyDescent="0.25">
      <c r="A92" s="56"/>
      <c r="B92" s="81" t="s">
        <v>1</v>
      </c>
      <c r="C92" s="25"/>
      <c r="D92" s="25"/>
      <c r="E92" s="25"/>
      <c r="F92" s="25"/>
      <c r="G92" s="25"/>
      <c r="H92" s="56"/>
      <c r="I92" s="56"/>
    </row>
    <row r="93" spans="1:9" ht="15" x14ac:dyDescent="0.25">
      <c r="A93" s="56"/>
      <c r="B93" s="21" t="s">
        <v>140</v>
      </c>
      <c r="C93" s="82"/>
      <c r="D93" s="82"/>
      <c r="E93" s="82"/>
      <c r="F93" s="82"/>
      <c r="G93" s="82"/>
      <c r="H93" s="56"/>
      <c r="I93" s="56"/>
    </row>
    <row r="94" spans="1:9" ht="15" x14ac:dyDescent="0.25">
      <c r="A94" s="56"/>
      <c r="B94" s="21"/>
      <c r="C94" s="82"/>
      <c r="D94" s="82"/>
      <c r="E94" s="82"/>
      <c r="F94" s="82"/>
      <c r="G94" s="82"/>
      <c r="H94" s="56"/>
      <c r="I94" s="56"/>
    </row>
    <row r="95" spans="1:9" x14ac:dyDescent="0.2">
      <c r="A95" s="56"/>
      <c r="B95" s="56"/>
      <c r="C95" s="56"/>
      <c r="D95" s="66"/>
      <c r="E95" s="56"/>
      <c r="F95" s="56"/>
      <c r="G95" s="56"/>
      <c r="H95" s="56"/>
      <c r="I95" s="56"/>
    </row>
    <row r="96" spans="1:9" x14ac:dyDescent="0.2">
      <c r="A96" s="56"/>
      <c r="B96" s="56"/>
      <c r="C96" s="56"/>
      <c r="D96" s="66"/>
      <c r="E96" s="56"/>
      <c r="F96" s="56"/>
      <c r="G96" s="83" t="s">
        <v>0</v>
      </c>
      <c r="H96" s="56"/>
      <c r="I96" s="56"/>
    </row>
    <row r="97" spans="1:9" x14ac:dyDescent="0.2">
      <c r="A97" s="56"/>
      <c r="B97" s="56"/>
      <c r="C97" s="56"/>
      <c r="D97" s="66"/>
      <c r="E97" s="56"/>
      <c r="F97" s="56"/>
      <c r="G97" s="56"/>
      <c r="H97" s="56"/>
      <c r="I97" s="56"/>
    </row>
    <row r="98" spans="1:9" x14ac:dyDescent="0.2">
      <c r="A98" s="56"/>
      <c r="B98" s="56"/>
      <c r="C98" s="56"/>
      <c r="D98" s="66"/>
      <c r="E98" s="56"/>
      <c r="F98" s="56"/>
      <c r="G98" s="3"/>
      <c r="H98" s="3"/>
      <c r="I98" s="56"/>
    </row>
    <row r="99" spans="1:9" x14ac:dyDescent="0.2">
      <c r="A99" s="56"/>
      <c r="B99" s="56"/>
      <c r="C99" s="56"/>
      <c r="D99" s="66"/>
      <c r="E99" s="56"/>
      <c r="F99" s="56"/>
      <c r="G99" s="56"/>
      <c r="H99" s="56"/>
      <c r="I99" s="56"/>
    </row>
    <row r="100" spans="1:9" x14ac:dyDescent="0.2">
      <c r="A100" s="56"/>
      <c r="B100" s="56"/>
      <c r="C100" s="56"/>
      <c r="D100" s="66"/>
      <c r="E100" s="56"/>
      <c r="F100" s="56"/>
      <c r="G100" s="56"/>
      <c r="H100" s="56"/>
      <c r="I100" s="56"/>
    </row>
    <row r="101" spans="1:9" x14ac:dyDescent="0.2">
      <c r="A101" s="56"/>
      <c r="B101" s="56"/>
      <c r="C101" s="56"/>
      <c r="D101" s="66"/>
      <c r="E101" s="56"/>
      <c r="F101" s="56"/>
      <c r="G101" s="56"/>
      <c r="H101" s="56"/>
      <c r="I101" s="56"/>
    </row>
    <row r="102" spans="1:9" x14ac:dyDescent="0.2">
      <c r="A102" s="56"/>
      <c r="B102" s="56"/>
      <c r="C102" s="56"/>
      <c r="D102" s="66"/>
      <c r="E102" s="56"/>
      <c r="F102" s="56"/>
      <c r="G102" s="56"/>
      <c r="H102" s="56"/>
      <c r="I102" s="56"/>
    </row>
    <row r="103" spans="1:9" x14ac:dyDescent="0.2">
      <c r="A103" s="56"/>
      <c r="B103" s="56"/>
      <c r="C103" s="56"/>
      <c r="D103" s="66"/>
      <c r="E103" s="56"/>
      <c r="F103" s="56"/>
      <c r="G103" s="56"/>
      <c r="H103" s="56"/>
      <c r="I103" s="56"/>
    </row>
  </sheetData>
  <sheetProtection algorithmName="SHA-512" hashValue="blKfm2W6fIoAouDTa7qbDfvnGbWHmoulG5S3LBl8Vvc1eb3/iBYXvke6/fh/WqRy0ntfBnIzgTMtwYP0mU28bQ==" saltValue="SZwFPyejUxxi56bvbjR6kQ==" spinCount="100000" sheet="1" objects="1" scenarios="1"/>
  <mergeCells count="19">
    <mergeCell ref="A12:I12"/>
    <mergeCell ref="A13:I13"/>
    <mergeCell ref="A16:I16"/>
    <mergeCell ref="B73:F73"/>
    <mergeCell ref="B75:F75"/>
    <mergeCell ref="G75:H75"/>
    <mergeCell ref="B90:G90"/>
    <mergeCell ref="B92:G92"/>
    <mergeCell ref="B82:H82"/>
    <mergeCell ref="B83:H83"/>
    <mergeCell ref="B84:H84"/>
    <mergeCell ref="B85:H85"/>
    <mergeCell ref="A88:I88"/>
    <mergeCell ref="A89:G89"/>
    <mergeCell ref="B80:H80"/>
    <mergeCell ref="B76:F76"/>
    <mergeCell ref="G76:H76"/>
    <mergeCell ref="B77:F77"/>
    <mergeCell ref="G77:H77"/>
  </mergeCells>
  <pageMargins left="0.7" right="0.7" top="0.75" bottom="0.75" header="0.3" footer="0.3"/>
  <pageSetup paperSize="9" scale="71" fitToHeight="0" orientation="portrait" verticalDpi="1200" r:id="rId1"/>
  <headerFooter>
    <oddHeader>&amp;R&amp;"Arial,Krepko"OBR-2.2</oddHeader>
    <oddFooter>&amp;LUKC Maribor&amp;RIzvajanje raznih prevoznih storitev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(OBR-2.2)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ŽLENDER</dc:creator>
  <cp:lastModifiedBy>Maja ŽLENDER</cp:lastModifiedBy>
  <cp:lastPrinted>2026-09-02T08:09:10Z</cp:lastPrinted>
  <dcterms:created xsi:type="dcterms:W3CDTF">2025-09-24T11:44:15Z</dcterms:created>
  <dcterms:modified xsi:type="dcterms:W3CDTF">2026-09-10T12:09:41Z</dcterms:modified>
</cp:coreProperties>
</file>